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rgan Gilot\Google Drive\2018 - 2019\Formations\Nantes\Après-midi - Evaluation - Pour communication internet\"/>
    </mc:Choice>
  </mc:AlternateContent>
  <xr:revisionPtr revIDLastSave="0" documentId="13_ncr:1_{D2E6DCAD-F0F5-4EB8-8B89-20F3FC9A1A0C}" xr6:coauthVersionLast="40" xr6:coauthVersionMax="40" xr10:uidLastSave="{00000000-0000-0000-0000-000000000000}"/>
  <bookViews>
    <workbookView xWindow="-110" yWindow="-110" windowWidth="19420" windowHeight="11020" xr2:uid="{00000000-000D-0000-FFFF-FFFF00000000}"/>
  </bookViews>
  <sheets>
    <sheet name="3e1" sheetId="5" r:id="rId1"/>
    <sheet name="3e3" sheetId="6" r:id="rId2"/>
  </sheets>
  <calcPr calcId="181029" iterateDelta="1E-4"/>
</workbook>
</file>

<file path=xl/calcChain.xml><?xml version="1.0" encoding="utf-8"?>
<calcChain xmlns="http://schemas.openxmlformats.org/spreadsheetml/2006/main">
  <c r="W2" i="6" l="1"/>
  <c r="D3" i="6"/>
  <c r="F3" i="6"/>
  <c r="H3" i="6"/>
  <c r="J3" i="6"/>
  <c r="L3" i="6"/>
  <c r="N3" i="6"/>
  <c r="P3" i="6"/>
  <c r="R3" i="6"/>
  <c r="T3" i="6"/>
  <c r="V3" i="6"/>
  <c r="D4" i="6"/>
  <c r="F4" i="6"/>
  <c r="H4" i="6"/>
  <c r="J4" i="6"/>
  <c r="L4" i="6"/>
  <c r="N4" i="6"/>
  <c r="P4" i="6"/>
  <c r="R4" i="6"/>
  <c r="T4" i="6"/>
  <c r="V4" i="6"/>
  <c r="D5" i="6"/>
  <c r="F5" i="6"/>
  <c r="H5" i="6"/>
  <c r="J5" i="6"/>
  <c r="L5" i="6"/>
  <c r="N5" i="6"/>
  <c r="P5" i="6"/>
  <c r="R5" i="6"/>
  <c r="T5" i="6"/>
  <c r="V5" i="6"/>
  <c r="D6" i="6"/>
  <c r="F6" i="6"/>
  <c r="H6" i="6"/>
  <c r="J6" i="6"/>
  <c r="L6" i="6"/>
  <c r="N6" i="6"/>
  <c r="P6" i="6"/>
  <c r="R6" i="6"/>
  <c r="T6" i="6"/>
  <c r="V6" i="6"/>
  <c r="D7" i="6"/>
  <c r="F7" i="6"/>
  <c r="H7" i="6"/>
  <c r="J7" i="6"/>
  <c r="L7" i="6"/>
  <c r="N7" i="6"/>
  <c r="P7" i="6"/>
  <c r="R7" i="6"/>
  <c r="T7" i="6"/>
  <c r="V7" i="6"/>
  <c r="D8" i="6"/>
  <c r="F8" i="6"/>
  <c r="H8" i="6"/>
  <c r="J8" i="6"/>
  <c r="L8" i="6"/>
  <c r="N8" i="6"/>
  <c r="P8" i="6"/>
  <c r="R8" i="6"/>
  <c r="T8" i="6"/>
  <c r="V8" i="6"/>
  <c r="D9" i="6"/>
  <c r="F9" i="6"/>
  <c r="H9" i="6"/>
  <c r="J9" i="6"/>
  <c r="L9" i="6"/>
  <c r="N9" i="6"/>
  <c r="P9" i="6"/>
  <c r="R9" i="6"/>
  <c r="T9" i="6"/>
  <c r="V9" i="6"/>
  <c r="D10" i="6"/>
  <c r="F10" i="6"/>
  <c r="H10" i="6"/>
  <c r="J10" i="6"/>
  <c r="L10" i="6"/>
  <c r="N10" i="6"/>
  <c r="P10" i="6"/>
  <c r="R10" i="6"/>
  <c r="T10" i="6"/>
  <c r="V10" i="6"/>
  <c r="D11" i="6"/>
  <c r="F11" i="6"/>
  <c r="H11" i="6"/>
  <c r="J11" i="6"/>
  <c r="L11" i="6"/>
  <c r="N11" i="6"/>
  <c r="P11" i="6"/>
  <c r="R11" i="6"/>
  <c r="T11" i="6"/>
  <c r="V11" i="6"/>
  <c r="D12" i="6"/>
  <c r="F12" i="6"/>
  <c r="H12" i="6"/>
  <c r="J12" i="6"/>
  <c r="L12" i="6"/>
  <c r="N12" i="6"/>
  <c r="P12" i="6"/>
  <c r="R12" i="6"/>
  <c r="T12" i="6"/>
  <c r="V12" i="6"/>
  <c r="D13" i="6"/>
  <c r="F13" i="6"/>
  <c r="H13" i="6"/>
  <c r="J13" i="6"/>
  <c r="L13" i="6"/>
  <c r="N13" i="6"/>
  <c r="P13" i="6"/>
  <c r="R13" i="6"/>
  <c r="T13" i="6"/>
  <c r="V13" i="6"/>
  <c r="D14" i="6"/>
  <c r="F14" i="6"/>
  <c r="H14" i="6"/>
  <c r="J14" i="6"/>
  <c r="L14" i="6"/>
  <c r="N14" i="6"/>
  <c r="P14" i="6"/>
  <c r="R14" i="6"/>
  <c r="T14" i="6"/>
  <c r="V14" i="6"/>
  <c r="D15" i="6"/>
  <c r="F15" i="6"/>
  <c r="H15" i="6"/>
  <c r="J15" i="6"/>
  <c r="L15" i="6"/>
  <c r="N15" i="6"/>
  <c r="P15" i="6"/>
  <c r="R15" i="6"/>
  <c r="T15" i="6"/>
  <c r="V15" i="6"/>
  <c r="D16" i="6"/>
  <c r="F16" i="6"/>
  <c r="H16" i="6"/>
  <c r="J16" i="6"/>
  <c r="L16" i="6"/>
  <c r="N16" i="6"/>
  <c r="P16" i="6"/>
  <c r="R16" i="6"/>
  <c r="T16" i="6"/>
  <c r="V16" i="6"/>
  <c r="D17" i="6"/>
  <c r="F17" i="6"/>
  <c r="H17" i="6"/>
  <c r="J17" i="6"/>
  <c r="L17" i="6"/>
  <c r="N17" i="6"/>
  <c r="P17" i="6"/>
  <c r="R17" i="6"/>
  <c r="T17" i="6"/>
  <c r="V17" i="6"/>
  <c r="D18" i="6"/>
  <c r="F18" i="6"/>
  <c r="H18" i="6"/>
  <c r="J18" i="6"/>
  <c r="L18" i="6"/>
  <c r="N18" i="6"/>
  <c r="P18" i="6"/>
  <c r="R18" i="6"/>
  <c r="T18" i="6"/>
  <c r="V18" i="6"/>
  <c r="D19" i="6"/>
  <c r="F19" i="6"/>
  <c r="H19" i="6"/>
  <c r="J19" i="6"/>
  <c r="L19" i="6"/>
  <c r="N19" i="6"/>
  <c r="P19" i="6"/>
  <c r="R19" i="6"/>
  <c r="T19" i="6"/>
  <c r="V19" i="6"/>
  <c r="D20" i="6"/>
  <c r="F20" i="6"/>
  <c r="H20" i="6"/>
  <c r="J20" i="6"/>
  <c r="L20" i="6"/>
  <c r="N20" i="6"/>
  <c r="P20" i="6"/>
  <c r="R20" i="6"/>
  <c r="T20" i="6"/>
  <c r="V20" i="6"/>
  <c r="D21" i="6"/>
  <c r="F21" i="6"/>
  <c r="H21" i="6"/>
  <c r="J21" i="6"/>
  <c r="L21" i="6"/>
  <c r="N21" i="6"/>
  <c r="P21" i="6"/>
  <c r="R21" i="6"/>
  <c r="T21" i="6"/>
  <c r="V21" i="6"/>
  <c r="D22" i="6"/>
  <c r="F22" i="6"/>
  <c r="H22" i="6"/>
  <c r="J22" i="6"/>
  <c r="L22" i="6"/>
  <c r="N22" i="6"/>
  <c r="P22" i="6"/>
  <c r="R22" i="6"/>
  <c r="T22" i="6"/>
  <c r="V22" i="6"/>
  <c r="D23" i="6"/>
  <c r="F23" i="6"/>
  <c r="H23" i="6"/>
  <c r="J23" i="6"/>
  <c r="L23" i="6"/>
  <c r="N23" i="6"/>
  <c r="P23" i="6"/>
  <c r="R23" i="6"/>
  <c r="T23" i="6"/>
  <c r="V23" i="6"/>
  <c r="D24" i="6"/>
  <c r="F24" i="6"/>
  <c r="H24" i="6"/>
  <c r="J24" i="6"/>
  <c r="L24" i="6"/>
  <c r="N24" i="6"/>
  <c r="P24" i="6"/>
  <c r="R24" i="6"/>
  <c r="T24" i="6"/>
  <c r="V24" i="6"/>
  <c r="D25" i="6"/>
  <c r="F25" i="6"/>
  <c r="H25" i="6"/>
  <c r="J25" i="6"/>
  <c r="L25" i="6"/>
  <c r="N25" i="6"/>
  <c r="P25" i="6"/>
  <c r="R25" i="6"/>
  <c r="T25" i="6"/>
  <c r="V25" i="6"/>
  <c r="D26" i="6"/>
  <c r="F26" i="6"/>
  <c r="H26" i="6"/>
  <c r="J26" i="6"/>
  <c r="L26" i="6"/>
  <c r="N26" i="6"/>
  <c r="P26" i="6"/>
  <c r="R26" i="6"/>
  <c r="T26" i="6"/>
  <c r="V26" i="6"/>
  <c r="D27" i="6"/>
  <c r="F27" i="6"/>
  <c r="H27" i="6"/>
  <c r="J27" i="6"/>
  <c r="L27" i="6"/>
  <c r="N27" i="6"/>
  <c r="P27" i="6"/>
  <c r="R27" i="6"/>
  <c r="T27" i="6"/>
  <c r="V27" i="6"/>
  <c r="V2" i="6"/>
  <c r="P2" i="6"/>
  <c r="N2" i="6"/>
  <c r="L2" i="6"/>
  <c r="J2" i="6"/>
  <c r="H2" i="6"/>
  <c r="F2" i="6"/>
  <c r="T2" i="6"/>
  <c r="R2" i="6"/>
  <c r="D2" i="6"/>
  <c r="V3" i="5" l="1"/>
  <c r="V4" i="5"/>
  <c r="V5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T3" i="5"/>
  <c r="T4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R3" i="5"/>
  <c r="R4" i="5"/>
  <c r="R5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P3" i="5"/>
  <c r="P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N3" i="5"/>
  <c r="N4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V2" i="5"/>
  <c r="T2" i="5"/>
  <c r="R2" i="5"/>
  <c r="P2" i="5"/>
  <c r="N2" i="5"/>
  <c r="L2" i="5"/>
  <c r="J2" i="5"/>
  <c r="H2" i="5"/>
  <c r="F2" i="5"/>
  <c r="D2" i="5"/>
  <c r="W26" i="6" l="1"/>
  <c r="W25" i="6"/>
  <c r="W24" i="6"/>
  <c r="W23" i="6"/>
  <c r="W22" i="6"/>
  <c r="W21" i="6"/>
  <c r="W20" i="6"/>
  <c r="W18" i="6"/>
  <c r="W16" i="6"/>
  <c r="W14" i="6"/>
  <c r="W12" i="6"/>
  <c r="W10" i="6"/>
  <c r="W8" i="6"/>
  <c r="W6" i="6"/>
  <c r="W4" i="6"/>
  <c r="W25" i="5"/>
  <c r="X25" i="5" s="1"/>
  <c r="X26" i="6" l="1"/>
  <c r="Y26" i="6" s="1"/>
  <c r="Z26" i="6" s="1"/>
  <c r="X25" i="6"/>
  <c r="X24" i="6"/>
  <c r="Y24" i="6" s="1"/>
  <c r="Z24" i="6" s="1"/>
  <c r="X23" i="6"/>
  <c r="Y23" i="6" s="1"/>
  <c r="Z23" i="6" s="1"/>
  <c r="X22" i="6"/>
  <c r="Y22" i="6" s="1"/>
  <c r="Z22" i="6" s="1"/>
  <c r="X21" i="6"/>
  <c r="Y21" i="6" s="1"/>
  <c r="Z21" i="6" s="1"/>
  <c r="X20" i="6"/>
  <c r="Y20" i="6" s="1"/>
  <c r="Z20" i="6" s="1"/>
  <c r="X18" i="6"/>
  <c r="Y18" i="6" s="1"/>
  <c r="Z18" i="6" s="1"/>
  <c r="X16" i="6"/>
  <c r="Y16" i="6" s="1"/>
  <c r="Z16" i="6" s="1"/>
  <c r="X14" i="6"/>
  <c r="Y14" i="6" s="1"/>
  <c r="Z14" i="6" s="1"/>
  <c r="X12" i="6"/>
  <c r="Y12" i="6" s="1"/>
  <c r="Z12" i="6" s="1"/>
  <c r="X10" i="6"/>
  <c r="Y10" i="6" s="1"/>
  <c r="Z10" i="6" s="1"/>
  <c r="X8" i="6"/>
  <c r="Y8" i="6" s="1"/>
  <c r="Z8" i="6" s="1"/>
  <c r="X6" i="6"/>
  <c r="Y6" i="6" s="1"/>
  <c r="Z6" i="6" s="1"/>
  <c r="X4" i="6"/>
  <c r="Y4" i="6" s="1"/>
  <c r="Z4" i="6" s="1"/>
  <c r="X2" i="6"/>
  <c r="Y2" i="6" s="1"/>
  <c r="Z2" i="6" s="1"/>
  <c r="W27" i="6"/>
  <c r="W19" i="6"/>
  <c r="W17" i="6"/>
  <c r="W15" i="6"/>
  <c r="W13" i="6"/>
  <c r="W11" i="6"/>
  <c r="W9" i="6"/>
  <c r="W7" i="6"/>
  <c r="W5" i="6"/>
  <c r="W3" i="6"/>
  <c r="Y25" i="5"/>
  <c r="Z25" i="5" s="1"/>
  <c r="W2" i="5"/>
  <c r="W17" i="5"/>
  <c r="W15" i="5"/>
  <c r="W13" i="5"/>
  <c r="W11" i="5"/>
  <c r="W9" i="5"/>
  <c r="W7" i="5"/>
  <c r="W5" i="5"/>
  <c r="W4" i="5"/>
  <c r="W24" i="5"/>
  <c r="W22" i="5"/>
  <c r="W20" i="5"/>
  <c r="W18" i="5"/>
  <c r="W16" i="5"/>
  <c r="W14" i="5"/>
  <c r="W12" i="5"/>
  <c r="W10" i="5"/>
  <c r="W8" i="5"/>
  <c r="W6" i="5"/>
  <c r="W3" i="5"/>
  <c r="W23" i="5"/>
  <c r="W21" i="5"/>
  <c r="W19" i="5"/>
  <c r="Y25" i="6" l="1"/>
  <c r="Z25" i="6" s="1"/>
  <c r="X28" i="6"/>
  <c r="Z28" i="6" s="1"/>
  <c r="X27" i="6"/>
  <c r="Y27" i="6" s="1"/>
  <c r="Z27" i="6" s="1"/>
  <c r="X19" i="6"/>
  <c r="Y19" i="6" s="1"/>
  <c r="Z19" i="6" s="1"/>
  <c r="X17" i="6"/>
  <c r="Y17" i="6" s="1"/>
  <c r="Z17" i="6" s="1"/>
  <c r="X15" i="6"/>
  <c r="Y15" i="6" s="1"/>
  <c r="Z15" i="6" s="1"/>
  <c r="X13" i="6"/>
  <c r="Y13" i="6" s="1"/>
  <c r="Z13" i="6" s="1"/>
  <c r="X11" i="6"/>
  <c r="Y11" i="6" s="1"/>
  <c r="Z11" i="6" s="1"/>
  <c r="X9" i="6"/>
  <c r="Y9" i="6" s="1"/>
  <c r="Z9" i="6" s="1"/>
  <c r="X7" i="6"/>
  <c r="Y7" i="6" s="1"/>
  <c r="Z7" i="6" s="1"/>
  <c r="X5" i="6"/>
  <c r="Y5" i="6" s="1"/>
  <c r="Z5" i="6" s="1"/>
  <c r="X3" i="6"/>
  <c r="Y3" i="6" s="1"/>
  <c r="Z3" i="6" s="1"/>
  <c r="X19" i="5"/>
  <c r="Y19" i="5" s="1"/>
  <c r="Z19" i="5" s="1"/>
  <c r="X22" i="5"/>
  <c r="Y22" i="5" s="1"/>
  <c r="Z22" i="5" s="1"/>
  <c r="X15" i="5"/>
  <c r="Y15" i="5" s="1"/>
  <c r="Z15" i="5" s="1"/>
  <c r="X8" i="5"/>
  <c r="Y8" i="5" s="1"/>
  <c r="Z8" i="5" s="1"/>
  <c r="X16" i="5"/>
  <c r="Y16" i="5" s="1"/>
  <c r="Z16" i="5" s="1"/>
  <c r="X24" i="5"/>
  <c r="Y24" i="5" s="1"/>
  <c r="Z24" i="5" s="1"/>
  <c r="X9" i="5"/>
  <c r="Y9" i="5" s="1"/>
  <c r="Z9" i="5" s="1"/>
  <c r="X17" i="5"/>
  <c r="Y17" i="5" s="1"/>
  <c r="Z17" i="5" s="1"/>
  <c r="X6" i="5"/>
  <c r="Y6" i="5" s="1"/>
  <c r="Z6" i="5" s="1"/>
  <c r="X7" i="5"/>
  <c r="Y7" i="5" s="1"/>
  <c r="Z7" i="5" s="1"/>
  <c r="X21" i="5"/>
  <c r="Y21" i="5" s="1"/>
  <c r="Z21" i="5" s="1"/>
  <c r="X23" i="5"/>
  <c r="Y23" i="5" s="1"/>
  <c r="Z23" i="5" s="1"/>
  <c r="X10" i="5"/>
  <c r="Y10" i="5" s="1"/>
  <c r="Z10" i="5" s="1"/>
  <c r="X18" i="5"/>
  <c r="Y18" i="5" s="1"/>
  <c r="Z18" i="5" s="1"/>
  <c r="X4" i="5"/>
  <c r="Y4" i="5" s="1"/>
  <c r="Z4" i="5" s="1"/>
  <c r="X11" i="5"/>
  <c r="Y11" i="5" s="1"/>
  <c r="Z11" i="5" s="1"/>
  <c r="X14" i="5"/>
  <c r="Y14" i="5" s="1"/>
  <c r="Z14" i="5" s="1"/>
  <c r="X3" i="5"/>
  <c r="Y3" i="5" s="1"/>
  <c r="Z3" i="5" s="1"/>
  <c r="X20" i="5"/>
  <c r="Y20" i="5" s="1"/>
  <c r="Z20" i="5" s="1"/>
  <c r="X5" i="5"/>
  <c r="Y5" i="5" s="1"/>
  <c r="Z5" i="5" s="1"/>
  <c r="X13" i="5"/>
  <c r="Y13" i="5" s="1"/>
  <c r="Z13" i="5" s="1"/>
  <c r="X2" i="5"/>
  <c r="X12" i="5"/>
  <c r="Y12" i="5" s="1"/>
  <c r="Z12" i="5" s="1"/>
  <c r="Y2" i="5" l="1"/>
  <c r="Z2" i="5" s="1"/>
  <c r="X26" i="5"/>
  <c r="Z26" i="5" s="1"/>
</calcChain>
</file>

<file path=xl/sharedStrings.xml><?xml version="1.0" encoding="utf-8"?>
<sst xmlns="http://schemas.openxmlformats.org/spreadsheetml/2006/main" count="552" uniqueCount="21">
  <si>
    <t>Nom</t>
  </si>
  <si>
    <t>Prénom</t>
  </si>
  <si>
    <t>Utiliser les nombres</t>
  </si>
  <si>
    <t>Utiliser le calcul littéral</t>
  </si>
  <si>
    <t>Utiliser et produire des représentations d'objets</t>
  </si>
  <si>
    <t>S'organiser dans son travail personnel</t>
  </si>
  <si>
    <t>Coopérer, réaliser des projets</t>
  </si>
  <si>
    <t>Mener une demarche scientifique, résolution un problème</t>
  </si>
  <si>
    <t>Exprimer une grandeur mesurée ou calculée dans une unité adaptée</t>
  </si>
  <si>
    <t>SCORE TOTAL</t>
  </si>
  <si>
    <t>Positionnement trimestriel pour "Mathématiques"</t>
  </si>
  <si>
    <t>Points</t>
  </si>
  <si>
    <t>PA</t>
  </si>
  <si>
    <t>A</t>
  </si>
  <si>
    <t>D</t>
  </si>
  <si>
    <t>NA</t>
  </si>
  <si>
    <t>Passer d'un lagage à un autre</t>
  </si>
  <si>
    <t>Utiliser l’algorithmique et la programmation pour créer des applications simples</t>
  </si>
  <si>
    <t>Positionnement bulletin pour "Mathématiques"</t>
  </si>
  <si>
    <t>Ecrire</t>
  </si>
  <si>
    <t>% de réussite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</si>
</sst>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0C]General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5" fontId="6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textRotation="90"/>
    </xf>
    <xf numFmtId="0" fontId="2" fillId="0" borderId="9" xfId="0" applyFont="1" applyBorder="1" applyAlignment="1">
      <alignment horizontal="center" textRotation="90" wrapText="1"/>
    </xf>
    <xf numFmtId="0" fontId="2" fillId="0" borderId="10" xfId="0" applyFont="1" applyBorder="1" applyAlignment="1">
      <alignment horizontal="center" textRotation="90"/>
    </xf>
    <xf numFmtId="0" fontId="2" fillId="0" borderId="11" xfId="0" applyFont="1" applyBorder="1" applyAlignment="1">
      <alignment horizontal="center" textRotation="90" wrapText="1"/>
    </xf>
    <xf numFmtId="0" fontId="2" fillId="0" borderId="10" xfId="0" applyFont="1" applyBorder="1" applyAlignment="1">
      <alignment horizontal="center" textRotation="90" wrapText="1"/>
    </xf>
    <xf numFmtId="0" fontId="3" fillId="0" borderId="0" xfId="0" applyFont="1"/>
    <xf numFmtId="0" fontId="4" fillId="2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/>
    <xf numFmtId="164" fontId="4" fillId="0" borderId="7" xfId="0" applyNumberFormat="1" applyFont="1" applyBorder="1" applyAlignment="1">
      <alignment horizontal="center"/>
    </xf>
    <xf numFmtId="0" fontId="0" fillId="0" borderId="4" xfId="0" applyFont="1" applyBorder="1"/>
    <xf numFmtId="0" fontId="0" fillId="0" borderId="5" xfId="0" applyFont="1" applyBorder="1"/>
    <xf numFmtId="0" fontId="2" fillId="0" borderId="15" xfId="0" applyFont="1" applyBorder="1" applyAlignment="1">
      <alignment horizontal="center" textRotation="90" wrapText="1"/>
    </xf>
    <xf numFmtId="0" fontId="5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textRotation="90" wrapText="1"/>
    </xf>
    <xf numFmtId="0" fontId="0" fillId="0" borderId="1" xfId="0" applyFont="1" applyBorder="1"/>
    <xf numFmtId="0" fontId="0" fillId="0" borderId="12" xfId="0" applyFont="1" applyBorder="1"/>
    <xf numFmtId="0" fontId="0" fillId="0" borderId="2" xfId="0" applyFont="1" applyBorder="1"/>
    <xf numFmtId="0" fontId="0" fillId="0" borderId="3" xfId="0" applyFont="1" applyBorder="1"/>
    <xf numFmtId="0" fontId="7" fillId="0" borderId="1" xfId="0" applyFont="1" applyBorder="1"/>
    <xf numFmtId="0" fontId="7" fillId="0" borderId="12" xfId="0" applyFont="1" applyBorder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5" xfId="0" applyFont="1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3" fillId="0" borderId="0" xfId="0" applyNumberFormat="1" applyFont="1"/>
    <xf numFmtId="0" fontId="5" fillId="0" borderId="17" xfId="0" applyFont="1" applyFill="1" applyBorder="1" applyAlignment="1">
      <alignment horizontal="center"/>
    </xf>
  </cellXfs>
  <cellStyles count="2">
    <cellStyle name="Excel Built-in Normal" xfId="1" xr:uid="{0766BB44-452C-44FD-868E-5334CD448F58}"/>
    <cellStyle name="Normal" xfId="0" builtinId="0"/>
  </cellStyles>
  <dxfs count="65"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6"/>
  <sheetViews>
    <sheetView tabSelected="1" zoomScale="85" zoomScaleNormal="85" workbookViewId="0">
      <selection activeCell="A5" sqref="A5:XFD5"/>
    </sheetView>
  </sheetViews>
  <sheetFormatPr baseColWidth="10" defaultRowHeight="14.5"/>
  <cols>
    <col min="1" max="1" width="18.54296875" customWidth="1"/>
    <col min="2" max="2" width="11.36328125" customWidth="1"/>
    <col min="3" max="3" width="3.54296875" customWidth="1"/>
    <col min="4" max="4" width="3.453125" customWidth="1"/>
    <col min="5" max="5" width="3.6328125" style="7" customWidth="1"/>
    <col min="6" max="6" width="3.26953125" style="7" customWidth="1"/>
    <col min="7" max="7" width="4.08984375" style="7" customWidth="1"/>
    <col min="8" max="8" width="3.26953125" style="7" customWidth="1"/>
    <col min="9" max="9" width="7.7265625" style="7" customWidth="1"/>
    <col min="10" max="10" width="4.7265625" style="7" customWidth="1"/>
    <col min="11" max="11" width="5.08984375" style="7" customWidth="1"/>
    <col min="12" max="12" width="3.26953125" style="7" customWidth="1"/>
    <col min="13" max="13" width="5" style="7" customWidth="1"/>
    <col min="14" max="14" width="3.81640625" style="7" customWidth="1"/>
    <col min="15" max="15" width="7.90625" style="7" customWidth="1"/>
    <col min="16" max="16" width="3.81640625" style="7" customWidth="1"/>
    <col min="17" max="17" width="5.36328125" style="7" customWidth="1"/>
    <col min="18" max="18" width="4.6328125" style="7" customWidth="1"/>
    <col min="19" max="19" width="4.54296875" style="7" customWidth="1"/>
    <col min="20" max="20" width="3.81640625" style="7" customWidth="1"/>
    <col min="21" max="21" width="6.36328125" style="7" customWidth="1"/>
    <col min="22" max="22" width="3.81640625" style="7" customWidth="1"/>
    <col min="23" max="23" width="6" style="7" customWidth="1"/>
    <col min="24" max="24" width="5.36328125" style="7" customWidth="1"/>
    <col min="25" max="25" width="6.54296875" style="7" customWidth="1"/>
    <col min="27" max="27" width="10.90625" style="30"/>
  </cols>
  <sheetData>
    <row r="1" spans="1:27" s="1" customFormat="1" ht="121.5" customHeight="1" thickTop="1" thickBot="1">
      <c r="A1" s="2" t="s">
        <v>0</v>
      </c>
      <c r="B1" s="2" t="s">
        <v>1</v>
      </c>
      <c r="C1" s="3" t="s">
        <v>19</v>
      </c>
      <c r="D1" s="4" t="s">
        <v>11</v>
      </c>
      <c r="E1" s="3" t="s">
        <v>2</v>
      </c>
      <c r="F1" s="4" t="s">
        <v>11</v>
      </c>
      <c r="G1" s="3" t="s">
        <v>3</v>
      </c>
      <c r="H1" s="4" t="s">
        <v>11</v>
      </c>
      <c r="I1" s="3" t="s">
        <v>8</v>
      </c>
      <c r="J1" s="4" t="s">
        <v>11</v>
      </c>
      <c r="K1" s="3" t="s">
        <v>16</v>
      </c>
      <c r="L1" s="4" t="s">
        <v>11</v>
      </c>
      <c r="M1" s="3" t="s">
        <v>4</v>
      </c>
      <c r="N1" s="4" t="s">
        <v>11</v>
      </c>
      <c r="O1" s="18" t="s">
        <v>17</v>
      </c>
      <c r="P1" s="4" t="s">
        <v>11</v>
      </c>
      <c r="Q1" s="3" t="s">
        <v>5</v>
      </c>
      <c r="R1" s="4" t="s">
        <v>11</v>
      </c>
      <c r="S1" s="3" t="s">
        <v>6</v>
      </c>
      <c r="T1" s="4" t="s">
        <v>11</v>
      </c>
      <c r="U1" s="3" t="s">
        <v>7</v>
      </c>
      <c r="V1" s="4" t="s">
        <v>11</v>
      </c>
      <c r="W1" s="3" t="s">
        <v>9</v>
      </c>
      <c r="X1" s="5" t="s">
        <v>20</v>
      </c>
      <c r="Y1" s="6" t="s">
        <v>10</v>
      </c>
      <c r="Z1" s="15" t="s">
        <v>18</v>
      </c>
    </row>
    <row r="2" spans="1:27" s="11" customFormat="1" ht="15" thickTop="1">
      <c r="A2" s="19"/>
      <c r="B2" s="20"/>
      <c r="C2" s="8" t="s">
        <v>13</v>
      </c>
      <c r="D2" s="9" t="str">
        <f>IF(C2="D","5",IF(C2="A","3,5",IF(C2="PA","2",IF(C2="NA","0", ))))</f>
        <v>3,5</v>
      </c>
      <c r="E2" s="8" t="s">
        <v>14</v>
      </c>
      <c r="F2" s="9" t="str">
        <f>IF(E2="D","10",IF(E2="A","7",IF(E2="PA","4",IF(E2="NA","0", ))))</f>
        <v>10</v>
      </c>
      <c r="G2" s="8" t="s">
        <v>12</v>
      </c>
      <c r="H2" s="9" t="str">
        <f>IF(G2="D","10",IF(G2="A","7",IF(G2="PA","4",IF(G2="NA","0", ))))</f>
        <v>4</v>
      </c>
      <c r="I2" s="8" t="s">
        <v>14</v>
      </c>
      <c r="J2" s="9" t="str">
        <f>IF(I2="D","10",IF(I2="A","7",IF(I2="PA","4",IF(I2="NA","0", ))))</f>
        <v>10</v>
      </c>
      <c r="K2" s="8" t="s">
        <v>13</v>
      </c>
      <c r="L2" s="9" t="str">
        <f>IF(K2="D","10",IF(K2="A","7",IF(K2="PA","4",IF(K2="NA","0", ))))</f>
        <v>7</v>
      </c>
      <c r="M2" s="8" t="s">
        <v>13</v>
      </c>
      <c r="N2" s="9" t="str">
        <f>IF(M2="D","10",IF(M2="A","7",IF(M2="PA","4",IF(M2="NA","0", ))))</f>
        <v>7</v>
      </c>
      <c r="O2" s="8" t="s">
        <v>12</v>
      </c>
      <c r="P2" s="9" t="str">
        <f>IF(O2="D","10",IF(O2="A","7",IF(O2="PA","4",IF(O2="NA","0", ))))</f>
        <v>4</v>
      </c>
      <c r="Q2" s="8" t="s">
        <v>14</v>
      </c>
      <c r="R2" s="9" t="str">
        <f>IF(Q2="D","5",IF(Q2="A","3,5",IF(Q2="PA","2",IF(Q2="NA","0", ))))</f>
        <v>5</v>
      </c>
      <c r="S2" s="8" t="s">
        <v>13</v>
      </c>
      <c r="T2" s="9" t="str">
        <f>IF(S2="D","5",IF(S2="A","3,5",IF(S2="PA","2",IF(S2="NA","0", ))))</f>
        <v>3,5</v>
      </c>
      <c r="U2" s="8" t="s">
        <v>12</v>
      </c>
      <c r="V2" s="9" t="str">
        <f>IF(U2="D","10",IF(U2="A","7",IF(U2="PA","4",IF(U2="NA","0", ))))</f>
        <v>4</v>
      </c>
      <c r="W2" s="10">
        <f>D2+F2+H2+J2+L2+N2+R2+T2+V2+P2</f>
        <v>58</v>
      </c>
      <c r="X2" s="12">
        <f>W2/85*100</f>
        <v>68.235294117647058</v>
      </c>
      <c r="Y2" s="17" t="str">
        <f>IF(X2&gt;79,"D",IF(X2&gt;64,"A",IF(X2&gt;44,"PA",IF(X2&gt;0,"NA"," "))))</f>
        <v>A</v>
      </c>
      <c r="Z2" s="16">
        <f>IF(Y2="D",4,IF(Y2="A",3,IF(Y2="PA",2,IF(Y2="NA",1," "))))</f>
        <v>3</v>
      </c>
      <c r="AA2" s="29"/>
    </row>
    <row r="3" spans="1:27" s="11" customFormat="1">
      <c r="A3" s="21"/>
      <c r="B3" s="22"/>
      <c r="C3" s="8" t="s">
        <v>12</v>
      </c>
      <c r="D3" s="9" t="str">
        <f t="shared" ref="D3:D25" si="0">IF(C3="D","5",IF(C3="A","3,5",IF(C3="PA","2",IF(C3="NA","0", ))))</f>
        <v>2</v>
      </c>
      <c r="E3" s="8" t="s">
        <v>14</v>
      </c>
      <c r="F3" s="9" t="str">
        <f t="shared" ref="F3:F25" si="1">IF(E3="D","10",IF(E3="A","7",IF(E3="PA","4",IF(E3="NA","0", ))))</f>
        <v>10</v>
      </c>
      <c r="G3" s="8" t="s">
        <v>14</v>
      </c>
      <c r="H3" s="9" t="str">
        <f t="shared" ref="H3:H25" si="2">IF(G3="D","10",IF(G3="A","7",IF(G3="PA","4",IF(G3="NA","0", ))))</f>
        <v>10</v>
      </c>
      <c r="I3" s="8" t="s">
        <v>14</v>
      </c>
      <c r="J3" s="9" t="str">
        <f t="shared" ref="J3:J25" si="3">IF(I3="D","10",IF(I3="A","7",IF(I3="PA","4",IF(I3="NA","0", ))))</f>
        <v>10</v>
      </c>
      <c r="K3" s="8" t="s">
        <v>14</v>
      </c>
      <c r="L3" s="9" t="str">
        <f t="shared" ref="L3:L25" si="4">IF(K3="D","10",IF(K3="A","7",IF(K3="PA","4",IF(K3="NA","0", ))))</f>
        <v>10</v>
      </c>
      <c r="M3" s="8" t="s">
        <v>14</v>
      </c>
      <c r="N3" s="9" t="str">
        <f t="shared" ref="N3:N25" si="5">IF(M3="D","10",IF(M3="A","7",IF(M3="PA","4",IF(M3="NA","0", ))))</f>
        <v>10</v>
      </c>
      <c r="O3" s="8" t="s">
        <v>14</v>
      </c>
      <c r="P3" s="9" t="str">
        <f t="shared" ref="P3:P25" si="6">IF(O3="D","10",IF(O3="A","7",IF(O3="PA","4",IF(O3="NA","0", ))))</f>
        <v>10</v>
      </c>
      <c r="Q3" s="8" t="s">
        <v>14</v>
      </c>
      <c r="R3" s="9" t="str">
        <f t="shared" ref="R3:R25" si="7">IF(Q3="D","5",IF(Q3="A","3,5",IF(Q3="PA","2",IF(Q3="NA","0", ))))</f>
        <v>5</v>
      </c>
      <c r="S3" s="8" t="s">
        <v>14</v>
      </c>
      <c r="T3" s="9" t="str">
        <f t="shared" ref="T3:T25" si="8">IF(S3="D","5",IF(S3="A","3,5",IF(S3="PA","2",IF(S3="NA","0", ))))</f>
        <v>5</v>
      </c>
      <c r="U3" s="8" t="s">
        <v>14</v>
      </c>
      <c r="V3" s="9" t="str">
        <f t="shared" ref="V3:V25" si="9">IF(U3="D","10",IF(U3="A","7",IF(U3="PA","4",IF(U3="NA","0", ))))</f>
        <v>10</v>
      </c>
      <c r="W3" s="10">
        <f t="shared" ref="W3:W24" si="10">D3+F3+H3+J3+L3+N3+R3+T3+V3+P3</f>
        <v>82</v>
      </c>
      <c r="X3" s="12">
        <f t="shared" ref="X3:X25" si="11">W3/85*100</f>
        <v>96.470588235294116</v>
      </c>
      <c r="Y3" s="17" t="str">
        <f t="shared" ref="Y3:Y25" si="12">IF(X3&gt;79,"D",IF(X3&gt;64,"A",IF(X3&gt;44,"PA",IF(X3&gt;0,"NA"," "))))</f>
        <v>D</v>
      </c>
      <c r="Z3" s="16">
        <f t="shared" ref="Z3:Z26" si="13">IF(Y3="D",4,IF(Y3="A",3,IF(Y3="PA",2,IF(Y3="NA",1," "))))</f>
        <v>4</v>
      </c>
      <c r="AA3" s="29"/>
    </row>
    <row r="4" spans="1:27" s="11" customFormat="1">
      <c r="A4" s="21"/>
      <c r="B4" s="22"/>
      <c r="C4" s="8" t="s">
        <v>12</v>
      </c>
      <c r="D4" s="9" t="str">
        <f t="shared" si="0"/>
        <v>2</v>
      </c>
      <c r="E4" s="8" t="s">
        <v>14</v>
      </c>
      <c r="F4" s="9" t="str">
        <f t="shared" si="1"/>
        <v>10</v>
      </c>
      <c r="G4" s="8" t="s">
        <v>13</v>
      </c>
      <c r="H4" s="9" t="str">
        <f t="shared" si="2"/>
        <v>7</v>
      </c>
      <c r="I4" s="8" t="s">
        <v>13</v>
      </c>
      <c r="J4" s="9" t="str">
        <f t="shared" si="3"/>
        <v>7</v>
      </c>
      <c r="K4" s="8" t="s">
        <v>14</v>
      </c>
      <c r="L4" s="9" t="str">
        <f t="shared" si="4"/>
        <v>10</v>
      </c>
      <c r="M4" s="8" t="s">
        <v>14</v>
      </c>
      <c r="N4" s="9" t="str">
        <f t="shared" si="5"/>
        <v>10</v>
      </c>
      <c r="O4" s="8" t="s">
        <v>14</v>
      </c>
      <c r="P4" s="9" t="str">
        <f t="shared" si="6"/>
        <v>10</v>
      </c>
      <c r="Q4" s="8" t="s">
        <v>13</v>
      </c>
      <c r="R4" s="9" t="str">
        <f t="shared" si="7"/>
        <v>3,5</v>
      </c>
      <c r="S4" s="8" t="s">
        <v>14</v>
      </c>
      <c r="T4" s="9" t="str">
        <f t="shared" si="8"/>
        <v>5</v>
      </c>
      <c r="U4" s="8" t="s">
        <v>13</v>
      </c>
      <c r="V4" s="9" t="str">
        <f t="shared" si="9"/>
        <v>7</v>
      </c>
      <c r="W4" s="10">
        <f t="shared" si="10"/>
        <v>71.5</v>
      </c>
      <c r="X4" s="12">
        <f t="shared" si="11"/>
        <v>84.117647058823536</v>
      </c>
      <c r="Y4" s="17" t="str">
        <f t="shared" si="12"/>
        <v>D</v>
      </c>
      <c r="Z4" s="16">
        <f t="shared" si="13"/>
        <v>4</v>
      </c>
      <c r="AA4" s="29"/>
    </row>
    <row r="5" spans="1:27" s="11" customFormat="1">
      <c r="A5" s="21"/>
      <c r="B5" s="22"/>
      <c r="C5" s="8" t="s">
        <v>15</v>
      </c>
      <c r="D5" s="9" t="str">
        <f t="shared" si="0"/>
        <v>0</v>
      </c>
      <c r="E5" s="8" t="s">
        <v>15</v>
      </c>
      <c r="F5" s="9" t="str">
        <f t="shared" si="1"/>
        <v>0</v>
      </c>
      <c r="G5" s="8" t="s">
        <v>15</v>
      </c>
      <c r="H5" s="9" t="str">
        <f t="shared" si="2"/>
        <v>0</v>
      </c>
      <c r="I5" s="8" t="s">
        <v>15</v>
      </c>
      <c r="J5" s="9" t="str">
        <f t="shared" si="3"/>
        <v>0</v>
      </c>
      <c r="K5" s="8" t="s">
        <v>12</v>
      </c>
      <c r="L5" s="9" t="str">
        <f t="shared" si="4"/>
        <v>4</v>
      </c>
      <c r="M5" s="8" t="s">
        <v>15</v>
      </c>
      <c r="N5" s="9" t="str">
        <f t="shared" si="5"/>
        <v>0</v>
      </c>
      <c r="O5" s="8" t="s">
        <v>15</v>
      </c>
      <c r="P5" s="9" t="str">
        <f t="shared" si="6"/>
        <v>0</v>
      </c>
      <c r="Q5" s="8" t="s">
        <v>13</v>
      </c>
      <c r="R5" s="9" t="str">
        <f t="shared" si="7"/>
        <v>3,5</v>
      </c>
      <c r="S5" s="8" t="s">
        <v>15</v>
      </c>
      <c r="T5" s="9" t="str">
        <f t="shared" si="8"/>
        <v>0</v>
      </c>
      <c r="U5" s="8" t="s">
        <v>15</v>
      </c>
      <c r="V5" s="9" t="str">
        <f t="shared" si="9"/>
        <v>0</v>
      </c>
      <c r="W5" s="10">
        <f t="shared" si="10"/>
        <v>7.5</v>
      </c>
      <c r="X5" s="12">
        <f t="shared" si="11"/>
        <v>8.8235294117647065</v>
      </c>
      <c r="Y5" s="17" t="str">
        <f t="shared" si="12"/>
        <v>NA</v>
      </c>
      <c r="Z5" s="16">
        <f t="shared" si="13"/>
        <v>1</v>
      </c>
      <c r="AA5" s="29"/>
    </row>
    <row r="6" spans="1:27" s="11" customFormat="1">
      <c r="A6" s="21"/>
      <c r="B6" s="22"/>
      <c r="C6" s="8" t="s">
        <v>14</v>
      </c>
      <c r="D6" s="9" t="str">
        <f t="shared" si="0"/>
        <v>5</v>
      </c>
      <c r="E6" s="8" t="s">
        <v>14</v>
      </c>
      <c r="F6" s="9" t="str">
        <f t="shared" si="1"/>
        <v>10</v>
      </c>
      <c r="G6" s="8" t="s">
        <v>13</v>
      </c>
      <c r="H6" s="9" t="str">
        <f t="shared" si="2"/>
        <v>7</v>
      </c>
      <c r="I6" s="8" t="s">
        <v>13</v>
      </c>
      <c r="J6" s="9" t="str">
        <f t="shared" si="3"/>
        <v>7</v>
      </c>
      <c r="K6" s="8" t="s">
        <v>14</v>
      </c>
      <c r="L6" s="9" t="str">
        <f t="shared" si="4"/>
        <v>10</v>
      </c>
      <c r="M6" s="8" t="s">
        <v>14</v>
      </c>
      <c r="N6" s="9" t="str">
        <f t="shared" si="5"/>
        <v>10</v>
      </c>
      <c r="O6" s="8" t="s">
        <v>14</v>
      </c>
      <c r="P6" s="9" t="str">
        <f t="shared" si="6"/>
        <v>10</v>
      </c>
      <c r="Q6" s="8" t="s">
        <v>14</v>
      </c>
      <c r="R6" s="9" t="str">
        <f t="shared" si="7"/>
        <v>5</v>
      </c>
      <c r="S6" s="8" t="s">
        <v>14</v>
      </c>
      <c r="T6" s="9" t="str">
        <f t="shared" si="8"/>
        <v>5</v>
      </c>
      <c r="U6" s="8" t="s">
        <v>14</v>
      </c>
      <c r="V6" s="9" t="str">
        <f t="shared" si="9"/>
        <v>10</v>
      </c>
      <c r="W6" s="10">
        <f t="shared" si="10"/>
        <v>79</v>
      </c>
      <c r="X6" s="12">
        <f t="shared" si="11"/>
        <v>92.941176470588232</v>
      </c>
      <c r="Y6" s="17" t="str">
        <f t="shared" si="12"/>
        <v>D</v>
      </c>
      <c r="Z6" s="16">
        <f t="shared" si="13"/>
        <v>4</v>
      </c>
      <c r="AA6" s="29"/>
    </row>
    <row r="7" spans="1:27" s="11" customFormat="1">
      <c r="A7" s="21"/>
      <c r="B7" s="22"/>
      <c r="C7" s="8" t="s">
        <v>12</v>
      </c>
      <c r="D7" s="9" t="str">
        <f t="shared" si="0"/>
        <v>2</v>
      </c>
      <c r="E7" s="8" t="s">
        <v>14</v>
      </c>
      <c r="F7" s="9" t="str">
        <f t="shared" si="1"/>
        <v>10</v>
      </c>
      <c r="G7" s="8" t="s">
        <v>13</v>
      </c>
      <c r="H7" s="9" t="str">
        <f t="shared" si="2"/>
        <v>7</v>
      </c>
      <c r="I7" s="8" t="s">
        <v>14</v>
      </c>
      <c r="J7" s="9" t="str">
        <f t="shared" si="3"/>
        <v>10</v>
      </c>
      <c r="K7" s="8" t="s">
        <v>14</v>
      </c>
      <c r="L7" s="9" t="str">
        <f t="shared" si="4"/>
        <v>10</v>
      </c>
      <c r="M7" s="8" t="s">
        <v>13</v>
      </c>
      <c r="N7" s="9" t="str">
        <f t="shared" si="5"/>
        <v>7</v>
      </c>
      <c r="O7" s="8" t="s">
        <v>13</v>
      </c>
      <c r="P7" s="9" t="str">
        <f t="shared" si="6"/>
        <v>7</v>
      </c>
      <c r="Q7" s="8" t="s">
        <v>13</v>
      </c>
      <c r="R7" s="9" t="str">
        <f t="shared" si="7"/>
        <v>3,5</v>
      </c>
      <c r="S7" s="8" t="s">
        <v>14</v>
      </c>
      <c r="T7" s="9" t="str">
        <f t="shared" si="8"/>
        <v>5</v>
      </c>
      <c r="U7" s="8" t="s">
        <v>14</v>
      </c>
      <c r="V7" s="9" t="str">
        <f t="shared" si="9"/>
        <v>10</v>
      </c>
      <c r="W7" s="10">
        <f t="shared" si="10"/>
        <v>71.5</v>
      </c>
      <c r="X7" s="12">
        <f t="shared" si="11"/>
        <v>84.117647058823536</v>
      </c>
      <c r="Y7" s="17" t="str">
        <f t="shared" si="12"/>
        <v>D</v>
      </c>
      <c r="Z7" s="16">
        <f t="shared" si="13"/>
        <v>4</v>
      </c>
      <c r="AA7" s="29"/>
    </row>
    <row r="8" spans="1:27" s="11" customFormat="1">
      <c r="A8" s="21"/>
      <c r="B8" s="22"/>
      <c r="C8" s="8" t="s">
        <v>14</v>
      </c>
      <c r="D8" s="9" t="str">
        <f t="shared" si="0"/>
        <v>5</v>
      </c>
      <c r="E8" s="8" t="s">
        <v>14</v>
      </c>
      <c r="F8" s="9" t="str">
        <f t="shared" si="1"/>
        <v>10</v>
      </c>
      <c r="G8" s="8" t="s">
        <v>13</v>
      </c>
      <c r="H8" s="9" t="str">
        <f t="shared" si="2"/>
        <v>7</v>
      </c>
      <c r="I8" s="8" t="s">
        <v>13</v>
      </c>
      <c r="J8" s="9" t="str">
        <f t="shared" si="3"/>
        <v>7</v>
      </c>
      <c r="K8" s="8" t="s">
        <v>12</v>
      </c>
      <c r="L8" s="9" t="str">
        <f t="shared" si="4"/>
        <v>4</v>
      </c>
      <c r="M8" s="8" t="s">
        <v>14</v>
      </c>
      <c r="N8" s="9" t="str">
        <f t="shared" si="5"/>
        <v>10</v>
      </c>
      <c r="O8" s="8" t="s">
        <v>13</v>
      </c>
      <c r="P8" s="9" t="str">
        <f t="shared" si="6"/>
        <v>7</v>
      </c>
      <c r="Q8" s="8" t="s">
        <v>13</v>
      </c>
      <c r="R8" s="9" t="str">
        <f t="shared" si="7"/>
        <v>3,5</v>
      </c>
      <c r="S8" s="8" t="s">
        <v>14</v>
      </c>
      <c r="T8" s="9" t="str">
        <f t="shared" si="8"/>
        <v>5</v>
      </c>
      <c r="U8" s="8" t="s">
        <v>13</v>
      </c>
      <c r="V8" s="9" t="str">
        <f t="shared" si="9"/>
        <v>7</v>
      </c>
      <c r="W8" s="10">
        <f t="shared" si="10"/>
        <v>65.5</v>
      </c>
      <c r="X8" s="12">
        <f t="shared" si="11"/>
        <v>77.058823529411768</v>
      </c>
      <c r="Y8" s="17" t="str">
        <f t="shared" si="12"/>
        <v>A</v>
      </c>
      <c r="Z8" s="16">
        <f t="shared" si="13"/>
        <v>3</v>
      </c>
      <c r="AA8" s="29"/>
    </row>
    <row r="9" spans="1:27" s="11" customFormat="1">
      <c r="A9" s="21"/>
      <c r="B9" s="22"/>
      <c r="C9" s="8" t="s">
        <v>13</v>
      </c>
      <c r="D9" s="9" t="str">
        <f t="shared" si="0"/>
        <v>3,5</v>
      </c>
      <c r="E9" s="8" t="s">
        <v>14</v>
      </c>
      <c r="F9" s="9" t="str">
        <f t="shared" si="1"/>
        <v>10</v>
      </c>
      <c r="G9" s="8" t="s">
        <v>13</v>
      </c>
      <c r="H9" s="9" t="str">
        <f t="shared" si="2"/>
        <v>7</v>
      </c>
      <c r="I9" s="8" t="s">
        <v>13</v>
      </c>
      <c r="J9" s="9" t="str">
        <f t="shared" si="3"/>
        <v>7</v>
      </c>
      <c r="K9" s="8" t="s">
        <v>13</v>
      </c>
      <c r="L9" s="9" t="str">
        <f t="shared" si="4"/>
        <v>7</v>
      </c>
      <c r="M9" s="8" t="s">
        <v>14</v>
      </c>
      <c r="N9" s="9" t="str">
        <f t="shared" si="5"/>
        <v>10</v>
      </c>
      <c r="O9" s="8" t="s">
        <v>13</v>
      </c>
      <c r="P9" s="9" t="str">
        <f t="shared" si="6"/>
        <v>7</v>
      </c>
      <c r="Q9" s="8" t="s">
        <v>14</v>
      </c>
      <c r="R9" s="9" t="str">
        <f t="shared" si="7"/>
        <v>5</v>
      </c>
      <c r="S9" s="8" t="s">
        <v>14</v>
      </c>
      <c r="T9" s="9" t="str">
        <f t="shared" si="8"/>
        <v>5</v>
      </c>
      <c r="U9" s="8" t="s">
        <v>14</v>
      </c>
      <c r="V9" s="9" t="str">
        <f t="shared" si="9"/>
        <v>10</v>
      </c>
      <c r="W9" s="10">
        <f t="shared" si="10"/>
        <v>71.5</v>
      </c>
      <c r="X9" s="12">
        <f t="shared" si="11"/>
        <v>84.117647058823536</v>
      </c>
      <c r="Y9" s="17" t="str">
        <f t="shared" si="12"/>
        <v>D</v>
      </c>
      <c r="Z9" s="16">
        <f t="shared" si="13"/>
        <v>4</v>
      </c>
      <c r="AA9" s="29"/>
    </row>
    <row r="10" spans="1:27" s="11" customFormat="1">
      <c r="A10" s="21"/>
      <c r="B10" s="22"/>
      <c r="C10" s="8" t="s">
        <v>12</v>
      </c>
      <c r="D10" s="9" t="str">
        <f t="shared" si="0"/>
        <v>2</v>
      </c>
      <c r="E10" s="8" t="s">
        <v>14</v>
      </c>
      <c r="F10" s="9" t="str">
        <f t="shared" si="1"/>
        <v>10</v>
      </c>
      <c r="G10" s="8" t="s">
        <v>14</v>
      </c>
      <c r="H10" s="9" t="str">
        <f t="shared" si="2"/>
        <v>10</v>
      </c>
      <c r="I10" s="8" t="s">
        <v>14</v>
      </c>
      <c r="J10" s="9" t="str">
        <f t="shared" si="3"/>
        <v>10</v>
      </c>
      <c r="K10" s="8" t="s">
        <v>14</v>
      </c>
      <c r="L10" s="9" t="str">
        <f t="shared" si="4"/>
        <v>10</v>
      </c>
      <c r="M10" s="8" t="s">
        <v>14</v>
      </c>
      <c r="N10" s="9" t="str">
        <f t="shared" si="5"/>
        <v>10</v>
      </c>
      <c r="O10" s="8" t="s">
        <v>14</v>
      </c>
      <c r="P10" s="9" t="str">
        <f t="shared" si="6"/>
        <v>10</v>
      </c>
      <c r="Q10" s="8" t="s">
        <v>13</v>
      </c>
      <c r="R10" s="9" t="str">
        <f t="shared" si="7"/>
        <v>3,5</v>
      </c>
      <c r="S10" s="8" t="s">
        <v>13</v>
      </c>
      <c r="T10" s="9" t="str">
        <f t="shared" si="8"/>
        <v>3,5</v>
      </c>
      <c r="U10" s="8" t="s">
        <v>14</v>
      </c>
      <c r="V10" s="9" t="str">
        <f t="shared" si="9"/>
        <v>10</v>
      </c>
      <c r="W10" s="10">
        <f t="shared" si="10"/>
        <v>79</v>
      </c>
      <c r="X10" s="12">
        <f t="shared" si="11"/>
        <v>92.941176470588232</v>
      </c>
      <c r="Y10" s="17" t="str">
        <f t="shared" si="12"/>
        <v>D</v>
      </c>
      <c r="Z10" s="16">
        <f t="shared" si="13"/>
        <v>4</v>
      </c>
      <c r="AA10" s="29"/>
    </row>
    <row r="11" spans="1:27" s="11" customFormat="1">
      <c r="A11" s="21"/>
      <c r="B11" s="22"/>
      <c r="C11" s="8" t="s">
        <v>12</v>
      </c>
      <c r="D11" s="9" t="str">
        <f t="shared" si="0"/>
        <v>2</v>
      </c>
      <c r="E11" s="8" t="s">
        <v>14</v>
      </c>
      <c r="F11" s="9" t="str">
        <f t="shared" si="1"/>
        <v>10</v>
      </c>
      <c r="G11" s="8" t="s">
        <v>13</v>
      </c>
      <c r="H11" s="9" t="str">
        <f t="shared" si="2"/>
        <v>7</v>
      </c>
      <c r="I11" s="8" t="s">
        <v>12</v>
      </c>
      <c r="J11" s="9" t="str">
        <f t="shared" si="3"/>
        <v>4</v>
      </c>
      <c r="K11" s="8" t="s">
        <v>13</v>
      </c>
      <c r="L11" s="9" t="str">
        <f t="shared" si="4"/>
        <v>7</v>
      </c>
      <c r="M11" s="8" t="s">
        <v>14</v>
      </c>
      <c r="N11" s="9" t="str">
        <f t="shared" si="5"/>
        <v>10</v>
      </c>
      <c r="O11" s="8" t="s">
        <v>13</v>
      </c>
      <c r="P11" s="9" t="str">
        <f t="shared" si="6"/>
        <v>7</v>
      </c>
      <c r="Q11" s="8" t="s">
        <v>13</v>
      </c>
      <c r="R11" s="9" t="str">
        <f t="shared" si="7"/>
        <v>3,5</v>
      </c>
      <c r="S11" s="8" t="s">
        <v>13</v>
      </c>
      <c r="T11" s="9" t="str">
        <f t="shared" si="8"/>
        <v>3,5</v>
      </c>
      <c r="U11" s="8" t="s">
        <v>14</v>
      </c>
      <c r="V11" s="9" t="str">
        <f t="shared" si="9"/>
        <v>10</v>
      </c>
      <c r="W11" s="10">
        <f t="shared" si="10"/>
        <v>64</v>
      </c>
      <c r="X11" s="12">
        <f t="shared" si="11"/>
        <v>75.294117647058826</v>
      </c>
      <c r="Y11" s="17" t="str">
        <f t="shared" si="12"/>
        <v>A</v>
      </c>
      <c r="Z11" s="16">
        <f t="shared" si="13"/>
        <v>3</v>
      </c>
      <c r="AA11" s="29"/>
    </row>
    <row r="12" spans="1:27" s="11" customFormat="1">
      <c r="A12" s="21"/>
      <c r="B12" s="22"/>
      <c r="C12" s="8" t="s">
        <v>13</v>
      </c>
      <c r="D12" s="9" t="str">
        <f t="shared" si="0"/>
        <v>3,5</v>
      </c>
      <c r="E12" s="8" t="s">
        <v>14</v>
      </c>
      <c r="F12" s="9" t="str">
        <f t="shared" si="1"/>
        <v>10</v>
      </c>
      <c r="G12" s="8" t="s">
        <v>13</v>
      </c>
      <c r="H12" s="9" t="str">
        <f t="shared" si="2"/>
        <v>7</v>
      </c>
      <c r="I12" s="8" t="s">
        <v>13</v>
      </c>
      <c r="J12" s="9" t="str">
        <f t="shared" si="3"/>
        <v>7</v>
      </c>
      <c r="K12" s="8" t="s">
        <v>15</v>
      </c>
      <c r="L12" s="9" t="str">
        <f t="shared" si="4"/>
        <v>0</v>
      </c>
      <c r="M12" s="8" t="s">
        <v>13</v>
      </c>
      <c r="N12" s="9" t="str">
        <f t="shared" si="5"/>
        <v>7</v>
      </c>
      <c r="O12" s="8" t="s">
        <v>12</v>
      </c>
      <c r="P12" s="9" t="str">
        <f t="shared" si="6"/>
        <v>4</v>
      </c>
      <c r="Q12" s="8" t="s">
        <v>14</v>
      </c>
      <c r="R12" s="9" t="str">
        <f t="shared" si="7"/>
        <v>5</v>
      </c>
      <c r="S12" s="8" t="s">
        <v>14</v>
      </c>
      <c r="T12" s="9" t="str">
        <f t="shared" si="8"/>
        <v>5</v>
      </c>
      <c r="U12" s="8" t="s">
        <v>14</v>
      </c>
      <c r="V12" s="9" t="str">
        <f t="shared" si="9"/>
        <v>10</v>
      </c>
      <c r="W12" s="10">
        <f t="shared" si="10"/>
        <v>58.5</v>
      </c>
      <c r="X12" s="12">
        <f t="shared" si="11"/>
        <v>68.82352941176471</v>
      </c>
      <c r="Y12" s="17" t="str">
        <f t="shared" si="12"/>
        <v>A</v>
      </c>
      <c r="Z12" s="16">
        <f t="shared" si="13"/>
        <v>3</v>
      </c>
      <c r="AA12" s="29"/>
    </row>
    <row r="13" spans="1:27" s="11" customFormat="1">
      <c r="A13" s="21"/>
      <c r="B13" s="22"/>
      <c r="C13" s="8" t="s">
        <v>13</v>
      </c>
      <c r="D13" s="9" t="str">
        <f t="shared" si="0"/>
        <v>3,5</v>
      </c>
      <c r="E13" s="8" t="s">
        <v>14</v>
      </c>
      <c r="F13" s="9" t="str">
        <f t="shared" si="1"/>
        <v>10</v>
      </c>
      <c r="G13" s="8" t="s">
        <v>14</v>
      </c>
      <c r="H13" s="9" t="str">
        <f t="shared" si="2"/>
        <v>10</v>
      </c>
      <c r="I13" s="8" t="s">
        <v>13</v>
      </c>
      <c r="J13" s="9" t="str">
        <f t="shared" si="3"/>
        <v>7</v>
      </c>
      <c r="K13" s="8" t="s">
        <v>14</v>
      </c>
      <c r="L13" s="9" t="str">
        <f t="shared" si="4"/>
        <v>10</v>
      </c>
      <c r="M13" s="8" t="s">
        <v>14</v>
      </c>
      <c r="N13" s="9" t="str">
        <f t="shared" si="5"/>
        <v>10</v>
      </c>
      <c r="O13" s="8" t="s">
        <v>14</v>
      </c>
      <c r="P13" s="9" t="str">
        <f t="shared" si="6"/>
        <v>10</v>
      </c>
      <c r="Q13" s="8" t="s">
        <v>14</v>
      </c>
      <c r="R13" s="9" t="str">
        <f t="shared" si="7"/>
        <v>5</v>
      </c>
      <c r="S13" s="8" t="s">
        <v>14</v>
      </c>
      <c r="T13" s="9" t="str">
        <f t="shared" si="8"/>
        <v>5</v>
      </c>
      <c r="U13" s="8" t="s">
        <v>14</v>
      </c>
      <c r="V13" s="9" t="str">
        <f t="shared" si="9"/>
        <v>10</v>
      </c>
      <c r="W13" s="10">
        <f t="shared" si="10"/>
        <v>80.5</v>
      </c>
      <c r="X13" s="12">
        <f t="shared" si="11"/>
        <v>94.705882352941174</v>
      </c>
      <c r="Y13" s="17" t="str">
        <f t="shared" si="12"/>
        <v>D</v>
      </c>
      <c r="Z13" s="16">
        <f t="shared" si="13"/>
        <v>4</v>
      </c>
      <c r="AA13" s="29"/>
    </row>
    <row r="14" spans="1:27" s="11" customFormat="1">
      <c r="A14" s="21"/>
      <c r="B14" s="22"/>
      <c r="C14" s="8" t="s">
        <v>12</v>
      </c>
      <c r="D14" s="9" t="str">
        <f t="shared" si="0"/>
        <v>2</v>
      </c>
      <c r="E14" s="8" t="s">
        <v>12</v>
      </c>
      <c r="F14" s="9" t="str">
        <f t="shared" si="1"/>
        <v>4</v>
      </c>
      <c r="G14" s="8" t="s">
        <v>15</v>
      </c>
      <c r="H14" s="9" t="str">
        <f t="shared" si="2"/>
        <v>0</v>
      </c>
      <c r="I14" s="8" t="s">
        <v>15</v>
      </c>
      <c r="J14" s="9" t="str">
        <f t="shared" si="3"/>
        <v>0</v>
      </c>
      <c r="K14" s="8" t="s">
        <v>13</v>
      </c>
      <c r="L14" s="9" t="str">
        <f t="shared" si="4"/>
        <v>7</v>
      </c>
      <c r="M14" s="8" t="s">
        <v>12</v>
      </c>
      <c r="N14" s="9" t="str">
        <f t="shared" si="5"/>
        <v>4</v>
      </c>
      <c r="O14" s="8" t="s">
        <v>15</v>
      </c>
      <c r="P14" s="9" t="str">
        <f t="shared" si="6"/>
        <v>0</v>
      </c>
      <c r="Q14" s="8" t="s">
        <v>13</v>
      </c>
      <c r="R14" s="9" t="str">
        <f t="shared" si="7"/>
        <v>3,5</v>
      </c>
      <c r="S14" s="8" t="s">
        <v>13</v>
      </c>
      <c r="T14" s="9" t="str">
        <f t="shared" si="8"/>
        <v>3,5</v>
      </c>
      <c r="U14" s="8" t="s">
        <v>12</v>
      </c>
      <c r="V14" s="9" t="str">
        <f t="shared" si="9"/>
        <v>4</v>
      </c>
      <c r="W14" s="10">
        <f t="shared" si="10"/>
        <v>28</v>
      </c>
      <c r="X14" s="12">
        <f t="shared" si="11"/>
        <v>32.941176470588232</v>
      </c>
      <c r="Y14" s="17" t="str">
        <f t="shared" si="12"/>
        <v>NA</v>
      </c>
      <c r="Z14" s="16">
        <f t="shared" si="13"/>
        <v>1</v>
      </c>
      <c r="AA14" s="29"/>
    </row>
    <row r="15" spans="1:27" s="11" customFormat="1">
      <c r="A15" s="21"/>
      <c r="B15" s="22"/>
      <c r="C15" s="8" t="s">
        <v>13</v>
      </c>
      <c r="D15" s="9" t="str">
        <f t="shared" si="0"/>
        <v>3,5</v>
      </c>
      <c r="E15" s="8" t="s">
        <v>14</v>
      </c>
      <c r="F15" s="9" t="str">
        <f t="shared" si="1"/>
        <v>10</v>
      </c>
      <c r="G15" s="8" t="s">
        <v>14</v>
      </c>
      <c r="H15" s="9" t="str">
        <f t="shared" si="2"/>
        <v>10</v>
      </c>
      <c r="I15" s="8" t="s">
        <v>14</v>
      </c>
      <c r="J15" s="9" t="str">
        <f t="shared" si="3"/>
        <v>10</v>
      </c>
      <c r="K15" s="8" t="s">
        <v>14</v>
      </c>
      <c r="L15" s="9" t="str">
        <f t="shared" si="4"/>
        <v>10</v>
      </c>
      <c r="M15" s="8" t="s">
        <v>14</v>
      </c>
      <c r="N15" s="9" t="str">
        <f t="shared" si="5"/>
        <v>10</v>
      </c>
      <c r="O15" s="8" t="s">
        <v>14</v>
      </c>
      <c r="P15" s="9" t="str">
        <f t="shared" si="6"/>
        <v>10</v>
      </c>
      <c r="Q15" s="8" t="s">
        <v>13</v>
      </c>
      <c r="R15" s="9" t="str">
        <f t="shared" si="7"/>
        <v>3,5</v>
      </c>
      <c r="S15" s="8" t="s">
        <v>14</v>
      </c>
      <c r="T15" s="9" t="str">
        <f t="shared" si="8"/>
        <v>5</v>
      </c>
      <c r="U15" s="8" t="s">
        <v>14</v>
      </c>
      <c r="V15" s="9" t="str">
        <f t="shared" si="9"/>
        <v>10</v>
      </c>
      <c r="W15" s="10">
        <f t="shared" si="10"/>
        <v>82</v>
      </c>
      <c r="X15" s="12">
        <f t="shared" si="11"/>
        <v>96.470588235294116</v>
      </c>
      <c r="Y15" s="17" t="str">
        <f t="shared" si="12"/>
        <v>D</v>
      </c>
      <c r="Z15" s="16">
        <f t="shared" si="13"/>
        <v>4</v>
      </c>
      <c r="AA15" s="29"/>
    </row>
    <row r="16" spans="1:27" s="11" customFormat="1">
      <c r="A16" s="21"/>
      <c r="B16" s="22"/>
      <c r="C16" s="8" t="s">
        <v>13</v>
      </c>
      <c r="D16" s="9" t="str">
        <f t="shared" si="0"/>
        <v>3,5</v>
      </c>
      <c r="E16" s="8" t="s">
        <v>14</v>
      </c>
      <c r="F16" s="9" t="str">
        <f t="shared" si="1"/>
        <v>10</v>
      </c>
      <c r="G16" s="8" t="s">
        <v>14</v>
      </c>
      <c r="H16" s="9" t="str">
        <f t="shared" si="2"/>
        <v>10</v>
      </c>
      <c r="I16" s="8" t="s">
        <v>12</v>
      </c>
      <c r="J16" s="9" t="str">
        <f t="shared" si="3"/>
        <v>4</v>
      </c>
      <c r="K16" s="8" t="s">
        <v>14</v>
      </c>
      <c r="L16" s="9" t="str">
        <f t="shared" si="4"/>
        <v>10</v>
      </c>
      <c r="M16" s="8" t="s">
        <v>14</v>
      </c>
      <c r="N16" s="9" t="str">
        <f t="shared" si="5"/>
        <v>10</v>
      </c>
      <c r="O16" s="8" t="s">
        <v>12</v>
      </c>
      <c r="P16" s="9" t="str">
        <f t="shared" si="6"/>
        <v>4</v>
      </c>
      <c r="Q16" s="8" t="s">
        <v>13</v>
      </c>
      <c r="R16" s="9" t="str">
        <f t="shared" si="7"/>
        <v>3,5</v>
      </c>
      <c r="S16" s="8" t="s">
        <v>14</v>
      </c>
      <c r="T16" s="9" t="str">
        <f t="shared" si="8"/>
        <v>5</v>
      </c>
      <c r="U16" s="8" t="s">
        <v>14</v>
      </c>
      <c r="V16" s="9" t="str">
        <f t="shared" si="9"/>
        <v>10</v>
      </c>
      <c r="W16" s="10">
        <f t="shared" si="10"/>
        <v>70</v>
      </c>
      <c r="X16" s="12">
        <f t="shared" si="11"/>
        <v>82.35294117647058</v>
      </c>
      <c r="Y16" s="17" t="str">
        <f t="shared" si="12"/>
        <v>D</v>
      </c>
      <c r="Z16" s="16">
        <f t="shared" si="13"/>
        <v>4</v>
      </c>
      <c r="AA16" s="29"/>
    </row>
    <row r="17" spans="1:27" s="11" customFormat="1">
      <c r="A17" s="21"/>
      <c r="B17" s="22"/>
      <c r="C17" s="8" t="s">
        <v>12</v>
      </c>
      <c r="D17" s="9" t="str">
        <f t="shared" si="0"/>
        <v>2</v>
      </c>
      <c r="E17" s="8" t="s">
        <v>13</v>
      </c>
      <c r="F17" s="9" t="str">
        <f t="shared" si="1"/>
        <v>7</v>
      </c>
      <c r="G17" s="8" t="s">
        <v>13</v>
      </c>
      <c r="H17" s="9" t="str">
        <f t="shared" si="2"/>
        <v>7</v>
      </c>
      <c r="I17" s="8" t="s">
        <v>15</v>
      </c>
      <c r="J17" s="9" t="str">
        <f t="shared" si="3"/>
        <v>0</v>
      </c>
      <c r="K17" s="8" t="s">
        <v>13</v>
      </c>
      <c r="L17" s="9" t="str">
        <f t="shared" si="4"/>
        <v>7</v>
      </c>
      <c r="M17" s="8" t="s">
        <v>12</v>
      </c>
      <c r="N17" s="9" t="str">
        <f t="shared" si="5"/>
        <v>4</v>
      </c>
      <c r="O17" s="8" t="s">
        <v>13</v>
      </c>
      <c r="P17" s="9" t="str">
        <f t="shared" si="6"/>
        <v>7</v>
      </c>
      <c r="Q17" s="8" t="s">
        <v>13</v>
      </c>
      <c r="R17" s="9" t="str">
        <f t="shared" si="7"/>
        <v>3,5</v>
      </c>
      <c r="S17" s="8" t="s">
        <v>14</v>
      </c>
      <c r="T17" s="9" t="str">
        <f t="shared" si="8"/>
        <v>5</v>
      </c>
      <c r="U17" s="8" t="s">
        <v>13</v>
      </c>
      <c r="V17" s="9" t="str">
        <f t="shared" si="9"/>
        <v>7</v>
      </c>
      <c r="W17" s="10">
        <f t="shared" si="10"/>
        <v>49.5</v>
      </c>
      <c r="X17" s="12">
        <f t="shared" si="11"/>
        <v>58.235294117647065</v>
      </c>
      <c r="Y17" s="17" t="str">
        <f t="shared" si="12"/>
        <v>PA</v>
      </c>
      <c r="Z17" s="16">
        <f t="shared" si="13"/>
        <v>2</v>
      </c>
      <c r="AA17" s="29"/>
    </row>
    <row r="18" spans="1:27" s="11" customFormat="1">
      <c r="A18" s="21"/>
      <c r="B18" s="22"/>
      <c r="C18" s="8" t="s">
        <v>12</v>
      </c>
      <c r="D18" s="9" t="str">
        <f t="shared" si="0"/>
        <v>2</v>
      </c>
      <c r="E18" s="8" t="s">
        <v>14</v>
      </c>
      <c r="F18" s="9" t="str">
        <f t="shared" si="1"/>
        <v>10</v>
      </c>
      <c r="G18" s="8" t="s">
        <v>12</v>
      </c>
      <c r="H18" s="9" t="str">
        <f t="shared" si="2"/>
        <v>4</v>
      </c>
      <c r="I18" s="8" t="s">
        <v>15</v>
      </c>
      <c r="J18" s="9" t="str">
        <f t="shared" si="3"/>
        <v>0</v>
      </c>
      <c r="K18" s="8" t="s">
        <v>13</v>
      </c>
      <c r="L18" s="9" t="str">
        <f t="shared" si="4"/>
        <v>7</v>
      </c>
      <c r="M18" s="8" t="s">
        <v>13</v>
      </c>
      <c r="N18" s="9" t="str">
        <f t="shared" si="5"/>
        <v>7</v>
      </c>
      <c r="O18" s="8" t="s">
        <v>13</v>
      </c>
      <c r="P18" s="9" t="str">
        <f t="shared" si="6"/>
        <v>7</v>
      </c>
      <c r="Q18" s="8" t="s">
        <v>14</v>
      </c>
      <c r="R18" s="9" t="str">
        <f t="shared" si="7"/>
        <v>5</v>
      </c>
      <c r="S18" s="8" t="s">
        <v>14</v>
      </c>
      <c r="T18" s="9" t="str">
        <f t="shared" si="8"/>
        <v>5</v>
      </c>
      <c r="U18" s="8" t="s">
        <v>13</v>
      </c>
      <c r="V18" s="9" t="str">
        <f t="shared" si="9"/>
        <v>7</v>
      </c>
      <c r="W18" s="10">
        <f t="shared" si="10"/>
        <v>54</v>
      </c>
      <c r="X18" s="12">
        <f t="shared" si="11"/>
        <v>63.529411764705877</v>
      </c>
      <c r="Y18" s="17" t="str">
        <f t="shared" si="12"/>
        <v>PA</v>
      </c>
      <c r="Z18" s="16">
        <f t="shared" si="13"/>
        <v>2</v>
      </c>
      <c r="AA18" s="29"/>
    </row>
    <row r="19" spans="1:27" s="11" customFormat="1">
      <c r="A19" s="21"/>
      <c r="B19" s="22"/>
      <c r="C19" s="8" t="s">
        <v>14</v>
      </c>
      <c r="D19" s="9" t="str">
        <f t="shared" si="0"/>
        <v>5</v>
      </c>
      <c r="E19" s="8" t="s">
        <v>14</v>
      </c>
      <c r="F19" s="9" t="str">
        <f t="shared" si="1"/>
        <v>10</v>
      </c>
      <c r="G19" s="8" t="s">
        <v>14</v>
      </c>
      <c r="H19" s="9" t="str">
        <f t="shared" si="2"/>
        <v>10</v>
      </c>
      <c r="I19" s="8" t="s">
        <v>12</v>
      </c>
      <c r="J19" s="9" t="str">
        <f t="shared" si="3"/>
        <v>4</v>
      </c>
      <c r="K19" s="8" t="s">
        <v>14</v>
      </c>
      <c r="L19" s="9" t="str">
        <f t="shared" si="4"/>
        <v>10</v>
      </c>
      <c r="M19" s="8" t="s">
        <v>14</v>
      </c>
      <c r="N19" s="9" t="str">
        <f t="shared" si="5"/>
        <v>10</v>
      </c>
      <c r="O19" s="8" t="s">
        <v>13</v>
      </c>
      <c r="P19" s="9" t="str">
        <f t="shared" si="6"/>
        <v>7</v>
      </c>
      <c r="Q19" s="8" t="s">
        <v>13</v>
      </c>
      <c r="R19" s="9" t="str">
        <f t="shared" si="7"/>
        <v>3,5</v>
      </c>
      <c r="S19" s="8" t="s">
        <v>14</v>
      </c>
      <c r="T19" s="9" t="str">
        <f t="shared" si="8"/>
        <v>5</v>
      </c>
      <c r="U19" s="8" t="s">
        <v>14</v>
      </c>
      <c r="V19" s="9" t="str">
        <f t="shared" si="9"/>
        <v>10</v>
      </c>
      <c r="W19" s="10">
        <f t="shared" si="10"/>
        <v>74.5</v>
      </c>
      <c r="X19" s="12">
        <f t="shared" si="11"/>
        <v>87.647058823529406</v>
      </c>
      <c r="Y19" s="17" t="str">
        <f t="shared" si="12"/>
        <v>D</v>
      </c>
      <c r="Z19" s="16">
        <f t="shared" si="13"/>
        <v>4</v>
      </c>
      <c r="AA19" s="29"/>
    </row>
    <row r="20" spans="1:27" s="11" customFormat="1">
      <c r="A20" s="21"/>
      <c r="B20" s="22"/>
      <c r="C20" s="8" t="s">
        <v>14</v>
      </c>
      <c r="D20" s="9" t="str">
        <f t="shared" si="0"/>
        <v>5</v>
      </c>
      <c r="E20" s="8" t="s">
        <v>14</v>
      </c>
      <c r="F20" s="9" t="str">
        <f t="shared" si="1"/>
        <v>10</v>
      </c>
      <c r="G20" s="8" t="s">
        <v>14</v>
      </c>
      <c r="H20" s="9" t="str">
        <f t="shared" si="2"/>
        <v>10</v>
      </c>
      <c r="I20" s="8" t="s">
        <v>14</v>
      </c>
      <c r="J20" s="9" t="str">
        <f t="shared" si="3"/>
        <v>10</v>
      </c>
      <c r="K20" s="8" t="s">
        <v>13</v>
      </c>
      <c r="L20" s="9" t="str">
        <f t="shared" si="4"/>
        <v>7</v>
      </c>
      <c r="M20" s="8" t="s">
        <v>14</v>
      </c>
      <c r="N20" s="9" t="str">
        <f t="shared" si="5"/>
        <v>10</v>
      </c>
      <c r="O20" s="8" t="s">
        <v>14</v>
      </c>
      <c r="P20" s="9" t="str">
        <f t="shared" si="6"/>
        <v>10</v>
      </c>
      <c r="Q20" s="8" t="s">
        <v>14</v>
      </c>
      <c r="R20" s="9" t="str">
        <f t="shared" si="7"/>
        <v>5</v>
      </c>
      <c r="S20" s="8" t="s">
        <v>14</v>
      </c>
      <c r="T20" s="9" t="str">
        <f t="shared" si="8"/>
        <v>5</v>
      </c>
      <c r="U20" s="8" t="s">
        <v>14</v>
      </c>
      <c r="V20" s="9" t="str">
        <f t="shared" si="9"/>
        <v>10</v>
      </c>
      <c r="W20" s="10">
        <f t="shared" si="10"/>
        <v>82</v>
      </c>
      <c r="X20" s="12">
        <f t="shared" si="11"/>
        <v>96.470588235294116</v>
      </c>
      <c r="Y20" s="17" t="str">
        <f t="shared" si="12"/>
        <v>D</v>
      </c>
      <c r="Z20" s="16">
        <f t="shared" si="13"/>
        <v>4</v>
      </c>
      <c r="AA20" s="29"/>
    </row>
    <row r="21" spans="1:27" s="11" customFormat="1">
      <c r="A21" s="21"/>
      <c r="B21" s="22"/>
      <c r="C21" s="8" t="s">
        <v>14</v>
      </c>
      <c r="D21" s="9" t="str">
        <f t="shared" si="0"/>
        <v>5</v>
      </c>
      <c r="E21" s="8" t="s">
        <v>14</v>
      </c>
      <c r="F21" s="9" t="str">
        <f t="shared" si="1"/>
        <v>10</v>
      </c>
      <c r="G21" s="8" t="s">
        <v>14</v>
      </c>
      <c r="H21" s="9" t="str">
        <f t="shared" si="2"/>
        <v>10</v>
      </c>
      <c r="I21" s="8" t="s">
        <v>14</v>
      </c>
      <c r="J21" s="9" t="str">
        <f t="shared" si="3"/>
        <v>10</v>
      </c>
      <c r="K21" s="8" t="s">
        <v>14</v>
      </c>
      <c r="L21" s="9" t="str">
        <f t="shared" si="4"/>
        <v>10</v>
      </c>
      <c r="M21" s="8" t="s">
        <v>14</v>
      </c>
      <c r="N21" s="9" t="str">
        <f t="shared" si="5"/>
        <v>10</v>
      </c>
      <c r="O21" s="8" t="s">
        <v>14</v>
      </c>
      <c r="P21" s="9" t="str">
        <f t="shared" si="6"/>
        <v>10</v>
      </c>
      <c r="Q21" s="8" t="s">
        <v>14</v>
      </c>
      <c r="R21" s="9" t="str">
        <f t="shared" si="7"/>
        <v>5</v>
      </c>
      <c r="S21" s="8" t="s">
        <v>14</v>
      </c>
      <c r="T21" s="9" t="str">
        <f t="shared" si="8"/>
        <v>5</v>
      </c>
      <c r="U21" s="8" t="s">
        <v>14</v>
      </c>
      <c r="V21" s="9" t="str">
        <f t="shared" si="9"/>
        <v>10</v>
      </c>
      <c r="W21" s="10">
        <f t="shared" si="10"/>
        <v>85</v>
      </c>
      <c r="X21" s="12">
        <f t="shared" si="11"/>
        <v>100</v>
      </c>
      <c r="Y21" s="17" t="str">
        <f t="shared" si="12"/>
        <v>D</v>
      </c>
      <c r="Z21" s="16">
        <f t="shared" si="13"/>
        <v>4</v>
      </c>
      <c r="AA21" s="29"/>
    </row>
    <row r="22" spans="1:27" s="11" customFormat="1">
      <c r="A22" s="21"/>
      <c r="B22" s="22"/>
      <c r="C22" s="8" t="s">
        <v>12</v>
      </c>
      <c r="D22" s="9" t="str">
        <f t="shared" si="0"/>
        <v>2</v>
      </c>
      <c r="E22" s="8" t="s">
        <v>12</v>
      </c>
      <c r="F22" s="9" t="str">
        <f t="shared" si="1"/>
        <v>4</v>
      </c>
      <c r="G22" s="8" t="s">
        <v>15</v>
      </c>
      <c r="H22" s="9" t="str">
        <f t="shared" si="2"/>
        <v>0</v>
      </c>
      <c r="I22" s="8" t="s">
        <v>15</v>
      </c>
      <c r="J22" s="9" t="str">
        <f t="shared" si="3"/>
        <v>0</v>
      </c>
      <c r="K22" s="8" t="s">
        <v>12</v>
      </c>
      <c r="L22" s="9" t="str">
        <f t="shared" si="4"/>
        <v>4</v>
      </c>
      <c r="M22" s="8" t="s">
        <v>15</v>
      </c>
      <c r="N22" s="9" t="str">
        <f t="shared" si="5"/>
        <v>0</v>
      </c>
      <c r="O22" s="8" t="s">
        <v>15</v>
      </c>
      <c r="P22" s="9" t="str">
        <f t="shared" si="6"/>
        <v>0</v>
      </c>
      <c r="Q22" s="8" t="s">
        <v>13</v>
      </c>
      <c r="R22" s="9" t="str">
        <f t="shared" si="7"/>
        <v>3,5</v>
      </c>
      <c r="S22" s="8" t="s">
        <v>12</v>
      </c>
      <c r="T22" s="9" t="str">
        <f t="shared" si="8"/>
        <v>2</v>
      </c>
      <c r="U22" s="8" t="s">
        <v>15</v>
      </c>
      <c r="V22" s="9" t="str">
        <f t="shared" si="9"/>
        <v>0</v>
      </c>
      <c r="W22" s="10">
        <f t="shared" si="10"/>
        <v>15.5</v>
      </c>
      <c r="X22" s="12">
        <f t="shared" si="11"/>
        <v>18.235294117647058</v>
      </c>
      <c r="Y22" s="17" t="str">
        <f t="shared" si="12"/>
        <v>NA</v>
      </c>
      <c r="Z22" s="16">
        <f t="shared" si="13"/>
        <v>1</v>
      </c>
      <c r="AA22" s="29"/>
    </row>
    <row r="23" spans="1:27" s="11" customFormat="1">
      <c r="A23" s="21"/>
      <c r="B23" s="22"/>
      <c r="C23" s="8" t="s">
        <v>14</v>
      </c>
      <c r="D23" s="9" t="str">
        <f t="shared" si="0"/>
        <v>5</v>
      </c>
      <c r="E23" s="8" t="s">
        <v>14</v>
      </c>
      <c r="F23" s="9" t="str">
        <f t="shared" si="1"/>
        <v>10</v>
      </c>
      <c r="G23" s="8" t="s">
        <v>13</v>
      </c>
      <c r="H23" s="9" t="str">
        <f t="shared" si="2"/>
        <v>7</v>
      </c>
      <c r="I23" s="8" t="s">
        <v>14</v>
      </c>
      <c r="J23" s="9" t="str">
        <f t="shared" si="3"/>
        <v>10</v>
      </c>
      <c r="K23" s="8" t="s">
        <v>14</v>
      </c>
      <c r="L23" s="9" t="str">
        <f t="shared" si="4"/>
        <v>10</v>
      </c>
      <c r="M23" s="8" t="s">
        <v>13</v>
      </c>
      <c r="N23" s="9" t="str">
        <f t="shared" si="5"/>
        <v>7</v>
      </c>
      <c r="O23" s="8" t="s">
        <v>14</v>
      </c>
      <c r="P23" s="9" t="str">
        <f t="shared" si="6"/>
        <v>10</v>
      </c>
      <c r="Q23" s="8" t="s">
        <v>14</v>
      </c>
      <c r="R23" s="9" t="str">
        <f t="shared" si="7"/>
        <v>5</v>
      </c>
      <c r="S23" s="8" t="s">
        <v>14</v>
      </c>
      <c r="T23" s="9" t="str">
        <f t="shared" si="8"/>
        <v>5</v>
      </c>
      <c r="U23" s="8" t="s">
        <v>14</v>
      </c>
      <c r="V23" s="9" t="str">
        <f t="shared" si="9"/>
        <v>10</v>
      </c>
      <c r="W23" s="10">
        <f t="shared" si="10"/>
        <v>79</v>
      </c>
      <c r="X23" s="12">
        <f t="shared" si="11"/>
        <v>92.941176470588232</v>
      </c>
      <c r="Y23" s="17" t="str">
        <f t="shared" si="12"/>
        <v>D</v>
      </c>
      <c r="Z23" s="16">
        <f t="shared" si="13"/>
        <v>4</v>
      </c>
      <c r="AA23" s="29"/>
    </row>
    <row r="24" spans="1:27" s="11" customFormat="1">
      <c r="A24" s="21"/>
      <c r="B24" s="22"/>
      <c r="C24" s="8" t="s">
        <v>14</v>
      </c>
      <c r="D24" s="9" t="str">
        <f t="shared" si="0"/>
        <v>5</v>
      </c>
      <c r="E24" s="8" t="s">
        <v>14</v>
      </c>
      <c r="F24" s="9" t="str">
        <f t="shared" si="1"/>
        <v>10</v>
      </c>
      <c r="G24" s="8" t="s">
        <v>13</v>
      </c>
      <c r="H24" s="9" t="str">
        <f t="shared" si="2"/>
        <v>7</v>
      </c>
      <c r="I24" s="8" t="s">
        <v>14</v>
      </c>
      <c r="J24" s="9" t="str">
        <f t="shared" si="3"/>
        <v>10</v>
      </c>
      <c r="K24" s="8" t="s">
        <v>14</v>
      </c>
      <c r="L24" s="9" t="str">
        <f t="shared" si="4"/>
        <v>10</v>
      </c>
      <c r="M24" s="8" t="s">
        <v>14</v>
      </c>
      <c r="N24" s="9" t="str">
        <f t="shared" si="5"/>
        <v>10</v>
      </c>
      <c r="O24" s="8" t="s">
        <v>14</v>
      </c>
      <c r="P24" s="9" t="str">
        <f t="shared" si="6"/>
        <v>10</v>
      </c>
      <c r="Q24" s="8" t="s">
        <v>13</v>
      </c>
      <c r="R24" s="9" t="str">
        <f t="shared" si="7"/>
        <v>3,5</v>
      </c>
      <c r="S24" s="8" t="s">
        <v>14</v>
      </c>
      <c r="T24" s="9" t="str">
        <f t="shared" si="8"/>
        <v>5</v>
      </c>
      <c r="U24" s="8" t="s">
        <v>14</v>
      </c>
      <c r="V24" s="9" t="str">
        <f t="shared" si="9"/>
        <v>10</v>
      </c>
      <c r="W24" s="10">
        <f t="shared" si="10"/>
        <v>80.5</v>
      </c>
      <c r="X24" s="12">
        <f t="shared" si="11"/>
        <v>94.705882352941174</v>
      </c>
      <c r="Y24" s="17" t="str">
        <f t="shared" si="12"/>
        <v>D</v>
      </c>
      <c r="Z24" s="16">
        <f t="shared" si="13"/>
        <v>4</v>
      </c>
      <c r="AA24" s="29"/>
    </row>
    <row r="25" spans="1:27" s="11" customFormat="1" ht="15" thickBot="1">
      <c r="A25" s="13"/>
      <c r="B25" s="14"/>
      <c r="C25" s="8" t="s">
        <v>13</v>
      </c>
      <c r="D25" s="9" t="str">
        <f t="shared" si="0"/>
        <v>3,5</v>
      </c>
      <c r="E25" s="8" t="s">
        <v>14</v>
      </c>
      <c r="F25" s="9" t="str">
        <f t="shared" si="1"/>
        <v>10</v>
      </c>
      <c r="G25" s="8" t="s">
        <v>13</v>
      </c>
      <c r="H25" s="9" t="str">
        <f t="shared" si="2"/>
        <v>7</v>
      </c>
      <c r="I25" s="8" t="s">
        <v>12</v>
      </c>
      <c r="J25" s="9" t="str">
        <f t="shared" si="3"/>
        <v>4</v>
      </c>
      <c r="K25" s="8" t="s">
        <v>13</v>
      </c>
      <c r="L25" s="9" t="str">
        <f t="shared" si="4"/>
        <v>7</v>
      </c>
      <c r="M25" s="8" t="s">
        <v>14</v>
      </c>
      <c r="N25" s="9" t="str">
        <f t="shared" si="5"/>
        <v>10</v>
      </c>
      <c r="O25" s="8" t="s">
        <v>14</v>
      </c>
      <c r="P25" s="9" t="str">
        <f t="shared" si="6"/>
        <v>10</v>
      </c>
      <c r="Q25" s="8" t="s">
        <v>13</v>
      </c>
      <c r="R25" s="9" t="str">
        <f t="shared" si="7"/>
        <v>3,5</v>
      </c>
      <c r="S25" s="8" t="s">
        <v>13</v>
      </c>
      <c r="T25" s="9" t="str">
        <f t="shared" si="8"/>
        <v>3,5</v>
      </c>
      <c r="U25" s="8" t="s">
        <v>14</v>
      </c>
      <c r="V25" s="9" t="str">
        <f t="shared" si="9"/>
        <v>10</v>
      </c>
      <c r="W25" s="10">
        <f t="shared" ref="W25" si="14">D25+F25+H25+J25+L25+N25+R25+T25+V25+P25</f>
        <v>68.5</v>
      </c>
      <c r="X25" s="12">
        <f t="shared" si="11"/>
        <v>80.588235294117652</v>
      </c>
      <c r="Y25" s="17" t="str">
        <f t="shared" si="12"/>
        <v>D</v>
      </c>
      <c r="Z25" s="16">
        <f t="shared" si="13"/>
        <v>4</v>
      </c>
      <c r="AA25" s="29"/>
    </row>
    <row r="26" spans="1:27" ht="15" thickTop="1">
      <c r="X26" s="31">
        <f>AVERAGE(X2:X25)/5</f>
        <v>15.264705882352942</v>
      </c>
      <c r="Z26" s="32" t="str">
        <f t="shared" si="13"/>
        <v xml:space="preserve"> </v>
      </c>
    </row>
  </sheetData>
  <conditionalFormatting sqref="H26:H27 J26:J27 L26:L27 N26:P27 R26:R27 T26:T27">
    <cfRule type="containsText" dxfId="64" priority="104" operator="containsText" text="E">
      <formula>NOT(ISERROR(SEARCH("E",H26)))</formula>
    </cfRule>
    <cfRule type="containsText" dxfId="63" priority="105" operator="containsText" text="NA">
      <formula>NOT(ISERROR(SEARCH("NA",H26)))</formula>
    </cfRule>
    <cfRule type="containsText" dxfId="62" priority="106" operator="containsText" text="DA">
      <formula>NOT(ISERROR(SEARCH("DA",H26)))</formula>
    </cfRule>
    <cfRule type="containsText" dxfId="61" priority="107" operator="containsText" text="A">
      <formula>NOT(ISERROR(SEARCH("A",H26)))</formula>
    </cfRule>
  </conditionalFormatting>
  <conditionalFormatting sqref="C2:Y25">
    <cfRule type="containsText" dxfId="60" priority="72" operator="containsText" text="NA">
      <formula>NOT(ISERROR(SEARCH("NA",C2)))</formula>
    </cfRule>
    <cfRule type="containsText" dxfId="59" priority="73" operator="containsText" text="PA">
      <formula>NOT(ISERROR(SEARCH("PA",C2)))</formula>
    </cfRule>
    <cfRule type="containsText" dxfId="58" priority="74" operator="containsText" text="A">
      <formula>NOT(ISERROR(SEARCH("A",C2)))</formula>
    </cfRule>
    <cfRule type="containsText" dxfId="57" priority="75" operator="containsText" text="D">
      <formula>NOT(ISERROR(SEARCH("D",C2)))</formula>
    </cfRule>
  </conditionalFormatting>
  <conditionalFormatting sqref="C2:Y25">
    <cfRule type="containsText" dxfId="56" priority="43" operator="containsText" text="abs">
      <formula>NOT(ISERROR(SEARCH("abs",C2)))</formula>
    </cfRule>
  </conditionalFormatting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33CB1-AC6F-41AE-9AFA-52BDD3BD5ED3}">
  <dimension ref="A1:Z28"/>
  <sheetViews>
    <sheetView topLeftCell="A2" zoomScale="90" zoomScaleNormal="90" workbookViewId="0">
      <selection activeCell="A2" sqref="A2:B27"/>
    </sheetView>
  </sheetViews>
  <sheetFormatPr baseColWidth="10" defaultRowHeight="14.5"/>
  <cols>
    <col min="1" max="1" width="21.08984375" customWidth="1"/>
    <col min="2" max="2" width="11.36328125" customWidth="1"/>
    <col min="3" max="3" width="3.54296875" customWidth="1"/>
    <col min="4" max="4" width="3.453125" customWidth="1"/>
    <col min="5" max="5" width="3.6328125" style="7" customWidth="1"/>
    <col min="6" max="6" width="3.26953125" style="7" customWidth="1"/>
    <col min="7" max="7" width="4.08984375" style="7" customWidth="1"/>
    <col min="8" max="8" width="3.26953125" style="7" customWidth="1"/>
    <col min="9" max="9" width="7.7265625" style="7" customWidth="1"/>
    <col min="10" max="10" width="4.7265625" style="7" customWidth="1"/>
    <col min="11" max="11" width="5.08984375" style="7" customWidth="1"/>
    <col min="12" max="12" width="3.26953125" style="7" customWidth="1"/>
    <col min="13" max="13" width="5" style="7" customWidth="1"/>
    <col min="14" max="14" width="3.81640625" style="7" customWidth="1"/>
    <col min="15" max="15" width="7.90625" style="7" customWidth="1"/>
    <col min="16" max="16" width="3.81640625" style="7" customWidth="1"/>
    <col min="17" max="17" width="5.36328125" style="7" customWidth="1"/>
    <col min="18" max="18" width="4.6328125" style="7" customWidth="1"/>
    <col min="19" max="19" width="4.54296875" style="7" customWidth="1"/>
    <col min="20" max="20" width="3.81640625" style="7" customWidth="1"/>
    <col min="21" max="21" width="6.36328125" style="7" customWidth="1"/>
    <col min="22" max="22" width="3.81640625" style="7" customWidth="1"/>
    <col min="23" max="23" width="6" style="7" customWidth="1"/>
    <col min="24" max="24" width="5.7265625" style="7" customWidth="1"/>
    <col min="25" max="25" width="6.54296875" style="7" customWidth="1"/>
  </cols>
  <sheetData>
    <row r="1" spans="1:26" s="1" customFormat="1" ht="139" customHeight="1" thickTop="1" thickBot="1">
      <c r="A1" s="2" t="s">
        <v>0</v>
      </c>
      <c r="B1" s="2" t="s">
        <v>1</v>
      </c>
      <c r="C1" s="3" t="s">
        <v>19</v>
      </c>
      <c r="D1" s="4" t="s">
        <v>11</v>
      </c>
      <c r="E1" s="3" t="s">
        <v>2</v>
      </c>
      <c r="F1" s="4" t="s">
        <v>11</v>
      </c>
      <c r="G1" s="3" t="s">
        <v>3</v>
      </c>
      <c r="H1" s="4" t="s">
        <v>11</v>
      </c>
      <c r="I1" s="3" t="s">
        <v>8</v>
      </c>
      <c r="J1" s="4" t="s">
        <v>11</v>
      </c>
      <c r="K1" s="3" t="s">
        <v>16</v>
      </c>
      <c r="L1" s="4" t="s">
        <v>11</v>
      </c>
      <c r="M1" s="3" t="s">
        <v>4</v>
      </c>
      <c r="N1" s="4" t="s">
        <v>11</v>
      </c>
      <c r="O1" s="18" t="s">
        <v>17</v>
      </c>
      <c r="P1" s="4" t="s">
        <v>11</v>
      </c>
      <c r="Q1" s="3" t="s">
        <v>5</v>
      </c>
      <c r="R1" s="4" t="s">
        <v>11</v>
      </c>
      <c r="S1" s="3" t="s">
        <v>6</v>
      </c>
      <c r="T1" s="4" t="s">
        <v>11</v>
      </c>
      <c r="U1" s="3" t="s">
        <v>7</v>
      </c>
      <c r="V1" s="4" t="s">
        <v>11</v>
      </c>
      <c r="W1" s="3" t="s">
        <v>9</v>
      </c>
      <c r="X1" s="5" t="s">
        <v>20</v>
      </c>
      <c r="Y1" s="6" t="s">
        <v>10</v>
      </c>
      <c r="Z1" s="15" t="s">
        <v>18</v>
      </c>
    </row>
    <row r="2" spans="1:26" s="11" customFormat="1" ht="13.5" thickTop="1">
      <c r="A2" s="23"/>
      <c r="B2" s="24"/>
      <c r="C2" s="8" t="s">
        <v>12</v>
      </c>
      <c r="D2" s="9" t="str">
        <f>IF(C2="D","5",IF(C2="A","3,5",IF(C2="PA","2",IF(C2="NA","0", ))))</f>
        <v>2</v>
      </c>
      <c r="E2" s="8" t="s">
        <v>12</v>
      </c>
      <c r="F2" s="9" t="str">
        <f>IF(E2="D","10",IF(E2="A","7",IF(E2="PA","4",IF(E2="NA","0", ))))</f>
        <v>4</v>
      </c>
      <c r="G2" s="8" t="s">
        <v>13</v>
      </c>
      <c r="H2" s="9" t="str">
        <f>IF(G2="D","10",IF(G2="A","7",IF(G2="PA","4",IF(G2="NA","0", ))))</f>
        <v>7</v>
      </c>
      <c r="I2" s="8" t="s">
        <v>14</v>
      </c>
      <c r="J2" s="9" t="str">
        <f>IF(I2="D","10",IF(I2="A","7",IF(I2="PA","4",IF(I2="NA","0", ))))</f>
        <v>10</v>
      </c>
      <c r="K2" s="8" t="s">
        <v>13</v>
      </c>
      <c r="L2" s="9" t="str">
        <f>IF(K2="D","10",IF(K2="A","7",IF(K2="PA","4",IF(K2="NA","0", ))))</f>
        <v>7</v>
      </c>
      <c r="M2" s="8" t="s">
        <v>14</v>
      </c>
      <c r="N2" s="9" t="str">
        <f>IF(M2="D","10",IF(M2="A","7",IF(M2="PA","4",IF(M2="NA","0", ))))</f>
        <v>10</v>
      </c>
      <c r="O2" s="8" t="s">
        <v>12</v>
      </c>
      <c r="P2" s="9" t="str">
        <f>IF(O2="D","10",IF(O2="A","7",IF(O2="PA","4",IF(O2="NA","0", ))))</f>
        <v>4</v>
      </c>
      <c r="Q2" s="8" t="s">
        <v>13</v>
      </c>
      <c r="R2" s="9" t="str">
        <f>IF(Q2="D","5",IF(Q2="A","3,5",IF(Q2="PA","2",IF(Q2="NA","0", ))))</f>
        <v>3,5</v>
      </c>
      <c r="S2" s="8" t="s">
        <v>14</v>
      </c>
      <c r="T2" s="9" t="str">
        <f>IF(S2="D","5",IF(S2="A","3,5",IF(S2="PA","2",IF(S2="NA","0", ))))</f>
        <v>5</v>
      </c>
      <c r="U2" s="8" t="s">
        <v>14</v>
      </c>
      <c r="V2" s="9" t="str">
        <f>IF(U2="D","10",IF(U2="A","7",IF(U2="PA","4",IF(U2="NA","0", ))))</f>
        <v>10</v>
      </c>
      <c r="W2" s="10">
        <f>D2+F2+H2+J2+L2+N2+R2+T2+V2+P2</f>
        <v>62.5</v>
      </c>
      <c r="X2" s="12">
        <f>W2/85*100</f>
        <v>73.529411764705884</v>
      </c>
      <c r="Y2" s="17" t="str">
        <f>IF(X2&gt;79,"D",IF(X2&gt;64,"A",IF(X2&gt;44,"PA",IF(X2&gt;0,"NA"," "))))</f>
        <v>A</v>
      </c>
      <c r="Z2" s="16">
        <f>IF(Y2="D",4,IF(Y2="A",3,IF(Y2="PA",2,IF(Y2="NA",1," "))))</f>
        <v>3</v>
      </c>
    </row>
    <row r="3" spans="1:26" s="11" customFormat="1" ht="13">
      <c r="A3" s="25"/>
      <c r="B3" s="26"/>
      <c r="C3" s="8" t="s">
        <v>12</v>
      </c>
      <c r="D3" s="9" t="str">
        <f t="shared" ref="D3:D27" si="0">IF(C3="D","5",IF(C3="A","3,5",IF(C3="PA","2",IF(C3="NA","0", ))))</f>
        <v>2</v>
      </c>
      <c r="E3" s="8" t="s">
        <v>12</v>
      </c>
      <c r="F3" s="9" t="str">
        <f t="shared" ref="F3:F27" si="1">IF(E3="D","10",IF(E3="A","7",IF(E3="PA","4",IF(E3="NA","0", ))))</f>
        <v>4</v>
      </c>
      <c r="G3" s="8" t="s">
        <v>12</v>
      </c>
      <c r="H3" s="9" t="str">
        <f t="shared" ref="H3:H27" si="2">IF(G3="D","10",IF(G3="A","7",IF(G3="PA","4",IF(G3="NA","0", ))))</f>
        <v>4</v>
      </c>
      <c r="I3" s="8" t="s">
        <v>15</v>
      </c>
      <c r="J3" s="9" t="str">
        <f t="shared" ref="J3:J27" si="3">IF(I3="D","10",IF(I3="A","7",IF(I3="PA","4",IF(I3="NA","0", ))))</f>
        <v>0</v>
      </c>
      <c r="K3" s="8" t="s">
        <v>12</v>
      </c>
      <c r="L3" s="9" t="str">
        <f t="shared" ref="L3:L27" si="4">IF(K3="D","10",IF(K3="A","7",IF(K3="PA","4",IF(K3="NA","0", ))))</f>
        <v>4</v>
      </c>
      <c r="M3" s="8" t="s">
        <v>13</v>
      </c>
      <c r="N3" s="9" t="str">
        <f t="shared" ref="N3:N27" si="5">IF(M3="D","10",IF(M3="A","7",IF(M3="PA","4",IF(M3="NA","0", ))))</f>
        <v>7</v>
      </c>
      <c r="O3" s="8" t="s">
        <v>15</v>
      </c>
      <c r="P3" s="9" t="str">
        <f t="shared" ref="P3:P27" si="6">IF(O3="D","10",IF(O3="A","7",IF(O3="PA","4",IF(O3="NA","0", ))))</f>
        <v>0</v>
      </c>
      <c r="Q3" s="8" t="s">
        <v>13</v>
      </c>
      <c r="R3" s="9" t="str">
        <f t="shared" ref="R3:R27" si="7">IF(Q3="D","5",IF(Q3="A","3,5",IF(Q3="PA","2",IF(Q3="NA","0", ))))</f>
        <v>3,5</v>
      </c>
      <c r="S3" s="8" t="s">
        <v>13</v>
      </c>
      <c r="T3" s="9" t="str">
        <f t="shared" ref="T3:T27" si="8">IF(S3="D","5",IF(S3="A","3,5",IF(S3="PA","2",IF(S3="NA","0", ))))</f>
        <v>3,5</v>
      </c>
      <c r="U3" s="8" t="s">
        <v>15</v>
      </c>
      <c r="V3" s="9" t="str">
        <f t="shared" ref="V3:V27" si="9">IF(U3="D","10",IF(U3="A","7",IF(U3="PA","4",IF(U3="NA","0", ))))</f>
        <v>0</v>
      </c>
      <c r="W3" s="10">
        <f t="shared" ref="W3:W26" si="10">D3+F3+H3+J3+L3+N3+R3+T3+V3+P3</f>
        <v>28</v>
      </c>
      <c r="X3" s="12">
        <f>W3/85*100</f>
        <v>32.941176470588232</v>
      </c>
      <c r="Y3" s="17" t="str">
        <f t="shared" ref="Y3:Y27" si="11">IF(X3&gt;79,"D",IF(X3&gt;64,"A",IF(X3&gt;44,"PA",IF(X3&gt;0,"NA"," "))))</f>
        <v>NA</v>
      </c>
      <c r="Z3" s="16">
        <f t="shared" ref="Z3:Z28" si="12">IF(Y3="D",4,IF(Y3="A",3,IF(Y3="PA",2,IF(Y3="NA",1," "))))</f>
        <v>1</v>
      </c>
    </row>
    <row r="4" spans="1:26" s="11" customFormat="1" ht="13">
      <c r="A4" s="25"/>
      <c r="B4" s="26"/>
      <c r="C4" s="8" t="s">
        <v>12</v>
      </c>
      <c r="D4" s="9" t="str">
        <f t="shared" si="0"/>
        <v>2</v>
      </c>
      <c r="E4" s="8" t="s">
        <v>14</v>
      </c>
      <c r="F4" s="9" t="str">
        <f t="shared" si="1"/>
        <v>10</v>
      </c>
      <c r="G4" s="8" t="s">
        <v>14</v>
      </c>
      <c r="H4" s="9" t="str">
        <f t="shared" si="2"/>
        <v>10</v>
      </c>
      <c r="I4" s="8" t="s">
        <v>15</v>
      </c>
      <c r="J4" s="9" t="str">
        <f t="shared" si="3"/>
        <v>0</v>
      </c>
      <c r="K4" s="8" t="s">
        <v>12</v>
      </c>
      <c r="L4" s="9" t="str">
        <f t="shared" si="4"/>
        <v>4</v>
      </c>
      <c r="M4" s="8" t="s">
        <v>14</v>
      </c>
      <c r="N4" s="9" t="str">
        <f t="shared" si="5"/>
        <v>10</v>
      </c>
      <c r="O4" s="8" t="s">
        <v>13</v>
      </c>
      <c r="P4" s="9" t="str">
        <f t="shared" si="6"/>
        <v>7</v>
      </c>
      <c r="Q4" s="8" t="s">
        <v>13</v>
      </c>
      <c r="R4" s="9" t="str">
        <f t="shared" si="7"/>
        <v>3,5</v>
      </c>
      <c r="S4" s="8" t="s">
        <v>14</v>
      </c>
      <c r="T4" s="9" t="str">
        <f t="shared" si="8"/>
        <v>5</v>
      </c>
      <c r="U4" s="8" t="s">
        <v>14</v>
      </c>
      <c r="V4" s="9" t="str">
        <f t="shared" si="9"/>
        <v>10</v>
      </c>
      <c r="W4" s="10">
        <f t="shared" si="10"/>
        <v>61.5</v>
      </c>
      <c r="X4" s="12">
        <f t="shared" ref="X4:X27" si="13">W4/85*100</f>
        <v>72.35294117647058</v>
      </c>
      <c r="Y4" s="17" t="str">
        <f t="shared" si="11"/>
        <v>A</v>
      </c>
      <c r="Z4" s="16">
        <f t="shared" si="12"/>
        <v>3</v>
      </c>
    </row>
    <row r="5" spans="1:26" s="11" customFormat="1" ht="13">
      <c r="A5" s="25"/>
      <c r="B5" s="26"/>
      <c r="C5" s="8" t="s">
        <v>14</v>
      </c>
      <c r="D5" s="9" t="str">
        <f t="shared" si="0"/>
        <v>5</v>
      </c>
      <c r="E5" s="8" t="s">
        <v>14</v>
      </c>
      <c r="F5" s="9" t="str">
        <f t="shared" si="1"/>
        <v>10</v>
      </c>
      <c r="G5" s="8" t="s">
        <v>14</v>
      </c>
      <c r="H5" s="9" t="str">
        <f t="shared" si="2"/>
        <v>10</v>
      </c>
      <c r="I5" s="8" t="s">
        <v>14</v>
      </c>
      <c r="J5" s="9" t="str">
        <f t="shared" si="3"/>
        <v>10</v>
      </c>
      <c r="K5" s="8" t="s">
        <v>14</v>
      </c>
      <c r="L5" s="9" t="str">
        <f t="shared" si="4"/>
        <v>10</v>
      </c>
      <c r="M5" s="8" t="s">
        <v>14</v>
      </c>
      <c r="N5" s="9" t="str">
        <f t="shared" si="5"/>
        <v>10</v>
      </c>
      <c r="O5" s="8" t="s">
        <v>14</v>
      </c>
      <c r="P5" s="9" t="str">
        <f t="shared" si="6"/>
        <v>10</v>
      </c>
      <c r="Q5" s="8" t="s">
        <v>14</v>
      </c>
      <c r="R5" s="9" t="str">
        <f t="shared" si="7"/>
        <v>5</v>
      </c>
      <c r="S5" s="8" t="s">
        <v>14</v>
      </c>
      <c r="T5" s="9" t="str">
        <f t="shared" si="8"/>
        <v>5</v>
      </c>
      <c r="U5" s="8" t="s">
        <v>14</v>
      </c>
      <c r="V5" s="9" t="str">
        <f t="shared" si="9"/>
        <v>10</v>
      </c>
      <c r="W5" s="10">
        <f t="shared" si="10"/>
        <v>85</v>
      </c>
      <c r="X5" s="12">
        <f t="shared" si="13"/>
        <v>100</v>
      </c>
      <c r="Y5" s="17" t="str">
        <f t="shared" si="11"/>
        <v>D</v>
      </c>
      <c r="Z5" s="16">
        <f t="shared" si="12"/>
        <v>4</v>
      </c>
    </row>
    <row r="6" spans="1:26" s="11" customFormat="1" ht="13">
      <c r="A6" s="25"/>
      <c r="B6" s="26"/>
      <c r="C6" s="8" t="s">
        <v>13</v>
      </c>
      <c r="D6" s="9" t="str">
        <f t="shared" si="0"/>
        <v>3,5</v>
      </c>
      <c r="E6" s="8" t="s">
        <v>14</v>
      </c>
      <c r="F6" s="9" t="str">
        <f t="shared" si="1"/>
        <v>10</v>
      </c>
      <c r="G6" s="8" t="s">
        <v>14</v>
      </c>
      <c r="H6" s="9" t="str">
        <f t="shared" si="2"/>
        <v>10</v>
      </c>
      <c r="I6" s="8" t="s">
        <v>14</v>
      </c>
      <c r="J6" s="9" t="str">
        <f t="shared" si="3"/>
        <v>10</v>
      </c>
      <c r="K6" s="8" t="s">
        <v>14</v>
      </c>
      <c r="L6" s="9" t="str">
        <f t="shared" si="4"/>
        <v>10</v>
      </c>
      <c r="M6" s="8" t="s">
        <v>14</v>
      </c>
      <c r="N6" s="9" t="str">
        <f t="shared" si="5"/>
        <v>10</v>
      </c>
      <c r="O6" s="8" t="s">
        <v>14</v>
      </c>
      <c r="P6" s="9" t="str">
        <f t="shared" si="6"/>
        <v>10</v>
      </c>
      <c r="Q6" s="8" t="s">
        <v>13</v>
      </c>
      <c r="R6" s="9" t="str">
        <f t="shared" si="7"/>
        <v>3,5</v>
      </c>
      <c r="S6" s="8" t="s">
        <v>14</v>
      </c>
      <c r="T6" s="9" t="str">
        <f t="shared" si="8"/>
        <v>5</v>
      </c>
      <c r="U6" s="8" t="s">
        <v>14</v>
      </c>
      <c r="V6" s="9" t="str">
        <f t="shared" si="9"/>
        <v>10</v>
      </c>
      <c r="W6" s="10">
        <f t="shared" si="10"/>
        <v>82</v>
      </c>
      <c r="X6" s="12">
        <f t="shared" si="13"/>
        <v>96.470588235294116</v>
      </c>
      <c r="Y6" s="17" t="str">
        <f t="shared" si="11"/>
        <v>D</v>
      </c>
      <c r="Z6" s="16">
        <f t="shared" si="12"/>
        <v>4</v>
      </c>
    </row>
    <row r="7" spans="1:26" s="11" customFormat="1" ht="13">
      <c r="A7" s="25"/>
      <c r="B7" s="26"/>
      <c r="C7" s="8" t="s">
        <v>14</v>
      </c>
      <c r="D7" s="9" t="str">
        <f t="shared" si="0"/>
        <v>5</v>
      </c>
      <c r="E7" s="8" t="s">
        <v>14</v>
      </c>
      <c r="F7" s="9" t="str">
        <f t="shared" si="1"/>
        <v>10</v>
      </c>
      <c r="G7" s="8" t="s">
        <v>14</v>
      </c>
      <c r="H7" s="9" t="str">
        <f t="shared" si="2"/>
        <v>10</v>
      </c>
      <c r="I7" s="8" t="s">
        <v>13</v>
      </c>
      <c r="J7" s="9" t="str">
        <f t="shared" si="3"/>
        <v>7</v>
      </c>
      <c r="K7" s="8" t="s">
        <v>14</v>
      </c>
      <c r="L7" s="9" t="str">
        <f t="shared" si="4"/>
        <v>10</v>
      </c>
      <c r="M7" s="8" t="s">
        <v>14</v>
      </c>
      <c r="N7" s="9" t="str">
        <f t="shared" si="5"/>
        <v>10</v>
      </c>
      <c r="O7" s="8" t="s">
        <v>14</v>
      </c>
      <c r="P7" s="9" t="str">
        <f t="shared" si="6"/>
        <v>10</v>
      </c>
      <c r="Q7" s="8" t="s">
        <v>13</v>
      </c>
      <c r="R7" s="9" t="str">
        <f t="shared" si="7"/>
        <v>3,5</v>
      </c>
      <c r="S7" s="8" t="s">
        <v>14</v>
      </c>
      <c r="T7" s="9" t="str">
        <f t="shared" si="8"/>
        <v>5</v>
      </c>
      <c r="U7" s="8" t="s">
        <v>14</v>
      </c>
      <c r="V7" s="9" t="str">
        <f t="shared" si="9"/>
        <v>10</v>
      </c>
      <c r="W7" s="10">
        <f t="shared" si="10"/>
        <v>80.5</v>
      </c>
      <c r="X7" s="12">
        <f t="shared" si="13"/>
        <v>94.705882352941174</v>
      </c>
      <c r="Y7" s="17" t="str">
        <f t="shared" si="11"/>
        <v>D</v>
      </c>
      <c r="Z7" s="16">
        <f t="shared" si="12"/>
        <v>4</v>
      </c>
    </row>
    <row r="8" spans="1:26" s="11" customFormat="1" ht="13">
      <c r="A8" s="25"/>
      <c r="B8" s="26"/>
      <c r="C8" s="8" t="s">
        <v>12</v>
      </c>
      <c r="D8" s="9" t="str">
        <f t="shared" si="0"/>
        <v>2</v>
      </c>
      <c r="E8" s="8" t="s">
        <v>14</v>
      </c>
      <c r="F8" s="9" t="str">
        <f t="shared" si="1"/>
        <v>10</v>
      </c>
      <c r="G8" s="8" t="s">
        <v>12</v>
      </c>
      <c r="H8" s="9" t="str">
        <f t="shared" si="2"/>
        <v>4</v>
      </c>
      <c r="I8" s="8" t="s">
        <v>14</v>
      </c>
      <c r="J8" s="9" t="str">
        <f t="shared" si="3"/>
        <v>10</v>
      </c>
      <c r="K8" s="8" t="s">
        <v>14</v>
      </c>
      <c r="L8" s="9" t="str">
        <f t="shared" si="4"/>
        <v>10</v>
      </c>
      <c r="M8" s="8" t="s">
        <v>14</v>
      </c>
      <c r="N8" s="9" t="str">
        <f t="shared" si="5"/>
        <v>10</v>
      </c>
      <c r="O8" s="8" t="s">
        <v>14</v>
      </c>
      <c r="P8" s="9" t="str">
        <f t="shared" si="6"/>
        <v>10</v>
      </c>
      <c r="Q8" s="8" t="s">
        <v>13</v>
      </c>
      <c r="R8" s="9" t="str">
        <f t="shared" si="7"/>
        <v>3,5</v>
      </c>
      <c r="S8" s="8" t="s">
        <v>14</v>
      </c>
      <c r="T8" s="9" t="str">
        <f t="shared" si="8"/>
        <v>5</v>
      </c>
      <c r="U8" s="8" t="s">
        <v>14</v>
      </c>
      <c r="V8" s="9" t="str">
        <f t="shared" si="9"/>
        <v>10</v>
      </c>
      <c r="W8" s="10">
        <f t="shared" si="10"/>
        <v>74.5</v>
      </c>
      <c r="X8" s="12">
        <f t="shared" si="13"/>
        <v>87.647058823529406</v>
      </c>
      <c r="Y8" s="17" t="str">
        <f t="shared" si="11"/>
        <v>D</v>
      </c>
      <c r="Z8" s="16">
        <f t="shared" si="12"/>
        <v>4</v>
      </c>
    </row>
    <row r="9" spans="1:26" s="11" customFormat="1" ht="13">
      <c r="A9" s="25"/>
      <c r="B9" s="26"/>
      <c r="C9" s="8" t="s">
        <v>12</v>
      </c>
      <c r="D9" s="9" t="str">
        <f t="shared" si="0"/>
        <v>2</v>
      </c>
      <c r="E9" s="8" t="s">
        <v>12</v>
      </c>
      <c r="F9" s="9" t="str">
        <f t="shared" si="1"/>
        <v>4</v>
      </c>
      <c r="G9" s="8" t="s">
        <v>13</v>
      </c>
      <c r="H9" s="9" t="str">
        <f t="shared" si="2"/>
        <v>7</v>
      </c>
      <c r="I9" s="8" t="s">
        <v>12</v>
      </c>
      <c r="J9" s="9" t="str">
        <f t="shared" si="3"/>
        <v>4</v>
      </c>
      <c r="K9" s="8" t="s">
        <v>12</v>
      </c>
      <c r="L9" s="9" t="str">
        <f t="shared" si="4"/>
        <v>4</v>
      </c>
      <c r="M9" s="8" t="s">
        <v>12</v>
      </c>
      <c r="N9" s="9" t="str">
        <f t="shared" si="5"/>
        <v>4</v>
      </c>
      <c r="O9" s="8" t="s">
        <v>15</v>
      </c>
      <c r="P9" s="9" t="str">
        <f t="shared" si="6"/>
        <v>0</v>
      </c>
      <c r="Q9" s="8" t="s">
        <v>13</v>
      </c>
      <c r="R9" s="9" t="str">
        <f t="shared" si="7"/>
        <v>3,5</v>
      </c>
      <c r="S9" s="8" t="s">
        <v>13</v>
      </c>
      <c r="T9" s="9" t="str">
        <f t="shared" si="8"/>
        <v>3,5</v>
      </c>
      <c r="U9" s="8" t="s">
        <v>15</v>
      </c>
      <c r="V9" s="9" t="str">
        <f t="shared" si="9"/>
        <v>0</v>
      </c>
      <c r="W9" s="10">
        <f t="shared" si="10"/>
        <v>32</v>
      </c>
      <c r="X9" s="12">
        <f t="shared" si="13"/>
        <v>37.647058823529413</v>
      </c>
      <c r="Y9" s="17" t="str">
        <f t="shared" si="11"/>
        <v>NA</v>
      </c>
      <c r="Z9" s="16">
        <f t="shared" si="12"/>
        <v>1</v>
      </c>
    </row>
    <row r="10" spans="1:26" s="11" customFormat="1" ht="13">
      <c r="A10" s="25"/>
      <c r="B10" s="26"/>
      <c r="C10" s="8" t="s">
        <v>12</v>
      </c>
      <c r="D10" s="9" t="str">
        <f t="shared" si="0"/>
        <v>2</v>
      </c>
      <c r="E10" s="8" t="s">
        <v>13</v>
      </c>
      <c r="F10" s="9" t="str">
        <f t="shared" si="1"/>
        <v>7</v>
      </c>
      <c r="G10" s="8" t="s">
        <v>14</v>
      </c>
      <c r="H10" s="9" t="str">
        <f t="shared" si="2"/>
        <v>10</v>
      </c>
      <c r="I10" s="8" t="s">
        <v>15</v>
      </c>
      <c r="J10" s="9" t="str">
        <f t="shared" si="3"/>
        <v>0</v>
      </c>
      <c r="K10" s="8" t="s">
        <v>12</v>
      </c>
      <c r="L10" s="9" t="str">
        <f t="shared" si="4"/>
        <v>4</v>
      </c>
      <c r="M10" s="8" t="s">
        <v>13</v>
      </c>
      <c r="N10" s="9" t="str">
        <f t="shared" si="5"/>
        <v>7</v>
      </c>
      <c r="O10" s="8" t="s">
        <v>12</v>
      </c>
      <c r="P10" s="9" t="str">
        <f t="shared" si="6"/>
        <v>4</v>
      </c>
      <c r="Q10" s="8" t="s">
        <v>13</v>
      </c>
      <c r="R10" s="9" t="str">
        <f t="shared" si="7"/>
        <v>3,5</v>
      </c>
      <c r="S10" s="8" t="s">
        <v>14</v>
      </c>
      <c r="T10" s="9" t="str">
        <f t="shared" si="8"/>
        <v>5</v>
      </c>
      <c r="U10" s="8" t="s">
        <v>15</v>
      </c>
      <c r="V10" s="9" t="str">
        <f t="shared" si="9"/>
        <v>0</v>
      </c>
      <c r="W10" s="10">
        <f t="shared" si="10"/>
        <v>42.5</v>
      </c>
      <c r="X10" s="12">
        <f t="shared" si="13"/>
        <v>50</v>
      </c>
      <c r="Y10" s="17" t="str">
        <f t="shared" si="11"/>
        <v>PA</v>
      </c>
      <c r="Z10" s="16">
        <f t="shared" si="12"/>
        <v>2</v>
      </c>
    </row>
    <row r="11" spans="1:26" s="11" customFormat="1" ht="13">
      <c r="A11" s="25"/>
      <c r="B11" s="26"/>
      <c r="C11" s="8" t="s">
        <v>12</v>
      </c>
      <c r="D11" s="9" t="str">
        <f t="shared" si="0"/>
        <v>2</v>
      </c>
      <c r="E11" s="8" t="s">
        <v>14</v>
      </c>
      <c r="F11" s="9" t="str">
        <f t="shared" si="1"/>
        <v>10</v>
      </c>
      <c r="G11" s="8" t="s">
        <v>13</v>
      </c>
      <c r="H11" s="9" t="str">
        <f t="shared" si="2"/>
        <v>7</v>
      </c>
      <c r="I11" s="8" t="s">
        <v>14</v>
      </c>
      <c r="J11" s="9" t="str">
        <f t="shared" si="3"/>
        <v>10</v>
      </c>
      <c r="K11" s="8" t="s">
        <v>13</v>
      </c>
      <c r="L11" s="9" t="str">
        <f t="shared" si="4"/>
        <v>7</v>
      </c>
      <c r="M11" s="8" t="s">
        <v>14</v>
      </c>
      <c r="N11" s="9" t="str">
        <f t="shared" si="5"/>
        <v>10</v>
      </c>
      <c r="O11" s="8" t="s">
        <v>14</v>
      </c>
      <c r="P11" s="9" t="str">
        <f t="shared" si="6"/>
        <v>10</v>
      </c>
      <c r="Q11" s="8" t="s">
        <v>13</v>
      </c>
      <c r="R11" s="9" t="str">
        <f t="shared" si="7"/>
        <v>3,5</v>
      </c>
      <c r="S11" s="8" t="s">
        <v>14</v>
      </c>
      <c r="T11" s="9" t="str">
        <f t="shared" si="8"/>
        <v>5</v>
      </c>
      <c r="U11" s="8" t="s">
        <v>14</v>
      </c>
      <c r="V11" s="9" t="str">
        <f t="shared" si="9"/>
        <v>10</v>
      </c>
      <c r="W11" s="10">
        <f t="shared" si="10"/>
        <v>74.5</v>
      </c>
      <c r="X11" s="12">
        <f t="shared" si="13"/>
        <v>87.647058823529406</v>
      </c>
      <c r="Y11" s="17" t="str">
        <f t="shared" si="11"/>
        <v>D</v>
      </c>
      <c r="Z11" s="16">
        <f t="shared" si="12"/>
        <v>4</v>
      </c>
    </row>
    <row r="12" spans="1:26" s="11" customFormat="1" ht="13">
      <c r="A12" s="25"/>
      <c r="B12" s="26"/>
      <c r="C12" s="8" t="s">
        <v>13</v>
      </c>
      <c r="D12" s="9" t="str">
        <f t="shared" si="0"/>
        <v>3,5</v>
      </c>
      <c r="E12" s="8" t="s">
        <v>13</v>
      </c>
      <c r="F12" s="9" t="str">
        <f t="shared" si="1"/>
        <v>7</v>
      </c>
      <c r="G12" s="8" t="s">
        <v>13</v>
      </c>
      <c r="H12" s="9" t="str">
        <f t="shared" si="2"/>
        <v>7</v>
      </c>
      <c r="I12" s="8" t="s">
        <v>12</v>
      </c>
      <c r="J12" s="9" t="str">
        <f t="shared" si="3"/>
        <v>4</v>
      </c>
      <c r="K12" s="8" t="s">
        <v>13</v>
      </c>
      <c r="L12" s="9" t="str">
        <f t="shared" si="4"/>
        <v>7</v>
      </c>
      <c r="M12" s="8" t="s">
        <v>14</v>
      </c>
      <c r="N12" s="9" t="str">
        <f t="shared" si="5"/>
        <v>10</v>
      </c>
      <c r="O12" s="8" t="s">
        <v>12</v>
      </c>
      <c r="P12" s="9" t="str">
        <f t="shared" si="6"/>
        <v>4</v>
      </c>
      <c r="Q12" s="8" t="s">
        <v>13</v>
      </c>
      <c r="R12" s="9" t="str">
        <f t="shared" si="7"/>
        <v>3,5</v>
      </c>
      <c r="S12" s="8" t="s">
        <v>14</v>
      </c>
      <c r="T12" s="9" t="str">
        <f t="shared" si="8"/>
        <v>5</v>
      </c>
      <c r="U12" s="8" t="s">
        <v>12</v>
      </c>
      <c r="V12" s="9" t="str">
        <f t="shared" si="9"/>
        <v>4</v>
      </c>
      <c r="W12" s="10">
        <f t="shared" si="10"/>
        <v>55</v>
      </c>
      <c r="X12" s="12">
        <f t="shared" si="13"/>
        <v>64.705882352941174</v>
      </c>
      <c r="Y12" s="17" t="str">
        <f t="shared" si="11"/>
        <v>A</v>
      </c>
      <c r="Z12" s="16">
        <f t="shared" si="12"/>
        <v>3</v>
      </c>
    </row>
    <row r="13" spans="1:26" s="11" customFormat="1" ht="13">
      <c r="A13" s="25"/>
      <c r="B13" s="26"/>
      <c r="C13" s="8" t="s">
        <v>13</v>
      </c>
      <c r="D13" s="9" t="str">
        <f t="shared" si="0"/>
        <v>3,5</v>
      </c>
      <c r="E13" s="8" t="s">
        <v>13</v>
      </c>
      <c r="F13" s="9" t="str">
        <f t="shared" si="1"/>
        <v>7</v>
      </c>
      <c r="G13" s="8" t="s">
        <v>13</v>
      </c>
      <c r="H13" s="9" t="str">
        <f t="shared" si="2"/>
        <v>7</v>
      </c>
      <c r="I13" s="8" t="s">
        <v>12</v>
      </c>
      <c r="J13" s="9" t="str">
        <f t="shared" si="3"/>
        <v>4</v>
      </c>
      <c r="K13" s="8" t="s">
        <v>15</v>
      </c>
      <c r="L13" s="9" t="str">
        <f t="shared" si="4"/>
        <v>0</v>
      </c>
      <c r="M13" s="8" t="s">
        <v>13</v>
      </c>
      <c r="N13" s="9" t="str">
        <f t="shared" si="5"/>
        <v>7</v>
      </c>
      <c r="O13" s="8" t="s">
        <v>12</v>
      </c>
      <c r="P13" s="9" t="str">
        <f t="shared" si="6"/>
        <v>4</v>
      </c>
      <c r="Q13" s="8" t="s">
        <v>13</v>
      </c>
      <c r="R13" s="9" t="str">
        <f t="shared" si="7"/>
        <v>3,5</v>
      </c>
      <c r="S13" s="8" t="s">
        <v>14</v>
      </c>
      <c r="T13" s="9" t="str">
        <f t="shared" si="8"/>
        <v>5</v>
      </c>
      <c r="U13" s="8" t="s">
        <v>12</v>
      </c>
      <c r="V13" s="9" t="str">
        <f t="shared" si="9"/>
        <v>4</v>
      </c>
      <c r="W13" s="10">
        <f t="shared" si="10"/>
        <v>45</v>
      </c>
      <c r="X13" s="12">
        <f t="shared" si="13"/>
        <v>52.941176470588239</v>
      </c>
      <c r="Y13" s="17" t="str">
        <f t="shared" si="11"/>
        <v>PA</v>
      </c>
      <c r="Z13" s="16">
        <f t="shared" si="12"/>
        <v>2</v>
      </c>
    </row>
    <row r="14" spans="1:26" s="11" customFormat="1" ht="13">
      <c r="A14" s="25"/>
      <c r="B14" s="26"/>
      <c r="C14" s="8" t="s">
        <v>12</v>
      </c>
      <c r="D14" s="9" t="str">
        <f t="shared" si="0"/>
        <v>2</v>
      </c>
      <c r="E14" s="8" t="s">
        <v>14</v>
      </c>
      <c r="F14" s="9" t="str">
        <f t="shared" si="1"/>
        <v>10</v>
      </c>
      <c r="G14" s="8" t="s">
        <v>14</v>
      </c>
      <c r="H14" s="9" t="str">
        <f t="shared" si="2"/>
        <v>10</v>
      </c>
      <c r="I14" s="8" t="s">
        <v>14</v>
      </c>
      <c r="J14" s="9" t="str">
        <f t="shared" si="3"/>
        <v>10</v>
      </c>
      <c r="K14" s="8" t="s">
        <v>14</v>
      </c>
      <c r="L14" s="9" t="str">
        <f t="shared" si="4"/>
        <v>10</v>
      </c>
      <c r="M14" s="8" t="s">
        <v>14</v>
      </c>
      <c r="N14" s="9" t="str">
        <f t="shared" si="5"/>
        <v>10</v>
      </c>
      <c r="O14" s="8" t="s">
        <v>14</v>
      </c>
      <c r="P14" s="9" t="str">
        <f t="shared" si="6"/>
        <v>10</v>
      </c>
      <c r="Q14" s="8" t="s">
        <v>14</v>
      </c>
      <c r="R14" s="9" t="str">
        <f t="shared" si="7"/>
        <v>5</v>
      </c>
      <c r="S14" s="8" t="s">
        <v>14</v>
      </c>
      <c r="T14" s="9" t="str">
        <f t="shared" si="8"/>
        <v>5</v>
      </c>
      <c r="U14" s="8" t="s">
        <v>14</v>
      </c>
      <c r="V14" s="9" t="str">
        <f t="shared" si="9"/>
        <v>10</v>
      </c>
      <c r="W14" s="10">
        <f t="shared" si="10"/>
        <v>82</v>
      </c>
      <c r="X14" s="12">
        <f t="shared" si="13"/>
        <v>96.470588235294116</v>
      </c>
      <c r="Y14" s="17" t="str">
        <f t="shared" si="11"/>
        <v>D</v>
      </c>
      <c r="Z14" s="16">
        <f t="shared" si="12"/>
        <v>4</v>
      </c>
    </row>
    <row r="15" spans="1:26" s="11" customFormat="1" ht="13">
      <c r="A15" s="25"/>
      <c r="B15" s="26"/>
      <c r="C15" s="8" t="s">
        <v>12</v>
      </c>
      <c r="D15" s="9" t="str">
        <f t="shared" si="0"/>
        <v>2</v>
      </c>
      <c r="E15" s="8" t="s">
        <v>15</v>
      </c>
      <c r="F15" s="9" t="str">
        <f t="shared" si="1"/>
        <v>0</v>
      </c>
      <c r="G15" s="8" t="s">
        <v>12</v>
      </c>
      <c r="H15" s="9" t="str">
        <f t="shared" si="2"/>
        <v>4</v>
      </c>
      <c r="I15" s="8" t="s">
        <v>15</v>
      </c>
      <c r="J15" s="9" t="str">
        <f t="shared" si="3"/>
        <v>0</v>
      </c>
      <c r="K15" s="8" t="s">
        <v>12</v>
      </c>
      <c r="L15" s="9" t="str">
        <f t="shared" si="4"/>
        <v>4</v>
      </c>
      <c r="M15" s="8" t="s">
        <v>14</v>
      </c>
      <c r="N15" s="9" t="str">
        <f t="shared" si="5"/>
        <v>10</v>
      </c>
      <c r="O15" s="8" t="s">
        <v>15</v>
      </c>
      <c r="P15" s="9" t="str">
        <f t="shared" si="6"/>
        <v>0</v>
      </c>
      <c r="Q15" s="8" t="s">
        <v>13</v>
      </c>
      <c r="R15" s="9" t="str">
        <f t="shared" si="7"/>
        <v>3,5</v>
      </c>
      <c r="S15" s="8" t="s">
        <v>13</v>
      </c>
      <c r="T15" s="9" t="str">
        <f t="shared" si="8"/>
        <v>3,5</v>
      </c>
      <c r="U15" s="8" t="s">
        <v>15</v>
      </c>
      <c r="V15" s="9" t="str">
        <f t="shared" si="9"/>
        <v>0</v>
      </c>
      <c r="W15" s="10">
        <f t="shared" si="10"/>
        <v>27</v>
      </c>
      <c r="X15" s="12">
        <f t="shared" si="13"/>
        <v>31.764705882352938</v>
      </c>
      <c r="Y15" s="17" t="str">
        <f t="shared" si="11"/>
        <v>NA</v>
      </c>
      <c r="Z15" s="16">
        <f t="shared" si="12"/>
        <v>1</v>
      </c>
    </row>
    <row r="16" spans="1:26" s="11" customFormat="1" ht="13">
      <c r="A16" s="25"/>
      <c r="B16" s="26"/>
      <c r="C16" s="8" t="s">
        <v>14</v>
      </c>
      <c r="D16" s="9" t="str">
        <f t="shared" si="0"/>
        <v>5</v>
      </c>
      <c r="E16" s="8" t="s">
        <v>14</v>
      </c>
      <c r="F16" s="9" t="str">
        <f t="shared" si="1"/>
        <v>10</v>
      </c>
      <c r="G16" s="8" t="s">
        <v>13</v>
      </c>
      <c r="H16" s="9" t="str">
        <f t="shared" si="2"/>
        <v>7</v>
      </c>
      <c r="I16" s="8" t="s">
        <v>14</v>
      </c>
      <c r="J16" s="9" t="str">
        <f t="shared" si="3"/>
        <v>10</v>
      </c>
      <c r="K16" s="8" t="s">
        <v>14</v>
      </c>
      <c r="L16" s="9" t="str">
        <f t="shared" si="4"/>
        <v>10</v>
      </c>
      <c r="M16" s="8" t="s">
        <v>13</v>
      </c>
      <c r="N16" s="9" t="str">
        <f t="shared" si="5"/>
        <v>7</v>
      </c>
      <c r="O16" s="8" t="s">
        <v>14</v>
      </c>
      <c r="P16" s="9" t="str">
        <f t="shared" si="6"/>
        <v>10</v>
      </c>
      <c r="Q16" s="8" t="s">
        <v>13</v>
      </c>
      <c r="R16" s="9" t="str">
        <f t="shared" si="7"/>
        <v>3,5</v>
      </c>
      <c r="S16" s="8" t="s">
        <v>14</v>
      </c>
      <c r="T16" s="9" t="str">
        <f t="shared" si="8"/>
        <v>5</v>
      </c>
      <c r="U16" s="8" t="s">
        <v>14</v>
      </c>
      <c r="V16" s="9" t="str">
        <f t="shared" si="9"/>
        <v>10</v>
      </c>
      <c r="W16" s="10">
        <f t="shared" si="10"/>
        <v>77.5</v>
      </c>
      <c r="X16" s="12">
        <f t="shared" si="13"/>
        <v>91.17647058823529</v>
      </c>
      <c r="Y16" s="17" t="str">
        <f t="shared" si="11"/>
        <v>D</v>
      </c>
      <c r="Z16" s="16">
        <f t="shared" si="12"/>
        <v>4</v>
      </c>
    </row>
    <row r="17" spans="1:26" s="11" customFormat="1" ht="13">
      <c r="A17" s="25"/>
      <c r="B17" s="26"/>
      <c r="C17" s="8" t="s">
        <v>14</v>
      </c>
      <c r="D17" s="9" t="str">
        <f t="shared" si="0"/>
        <v>5</v>
      </c>
      <c r="E17" s="8" t="s">
        <v>14</v>
      </c>
      <c r="F17" s="9" t="str">
        <f t="shared" si="1"/>
        <v>10</v>
      </c>
      <c r="G17" s="8" t="s">
        <v>14</v>
      </c>
      <c r="H17" s="9" t="str">
        <f t="shared" si="2"/>
        <v>10</v>
      </c>
      <c r="I17" s="8" t="s">
        <v>14</v>
      </c>
      <c r="J17" s="9" t="str">
        <f t="shared" si="3"/>
        <v>10</v>
      </c>
      <c r="K17" s="8" t="s">
        <v>14</v>
      </c>
      <c r="L17" s="9" t="str">
        <f t="shared" si="4"/>
        <v>10</v>
      </c>
      <c r="M17" s="8" t="s">
        <v>14</v>
      </c>
      <c r="N17" s="9" t="str">
        <f t="shared" si="5"/>
        <v>10</v>
      </c>
      <c r="O17" s="8" t="s">
        <v>14</v>
      </c>
      <c r="P17" s="9" t="str">
        <f t="shared" si="6"/>
        <v>10</v>
      </c>
      <c r="Q17" s="8" t="s">
        <v>14</v>
      </c>
      <c r="R17" s="9" t="str">
        <f t="shared" si="7"/>
        <v>5</v>
      </c>
      <c r="S17" s="8" t="s">
        <v>14</v>
      </c>
      <c r="T17" s="9" t="str">
        <f t="shared" si="8"/>
        <v>5</v>
      </c>
      <c r="U17" s="8" t="s">
        <v>14</v>
      </c>
      <c r="V17" s="9" t="str">
        <f t="shared" si="9"/>
        <v>10</v>
      </c>
      <c r="W17" s="10">
        <f t="shared" si="10"/>
        <v>85</v>
      </c>
      <c r="X17" s="12">
        <f t="shared" si="13"/>
        <v>100</v>
      </c>
      <c r="Y17" s="17" t="str">
        <f t="shared" si="11"/>
        <v>D</v>
      </c>
      <c r="Z17" s="16">
        <f t="shared" si="12"/>
        <v>4</v>
      </c>
    </row>
    <row r="18" spans="1:26" s="11" customFormat="1" ht="13">
      <c r="A18" s="25"/>
      <c r="B18" s="26"/>
      <c r="C18" s="8" t="s">
        <v>14</v>
      </c>
      <c r="D18" s="9" t="str">
        <f t="shared" si="0"/>
        <v>5</v>
      </c>
      <c r="E18" s="8" t="s">
        <v>14</v>
      </c>
      <c r="F18" s="9" t="str">
        <f t="shared" si="1"/>
        <v>10</v>
      </c>
      <c r="G18" s="8" t="s">
        <v>14</v>
      </c>
      <c r="H18" s="9" t="str">
        <f t="shared" si="2"/>
        <v>10</v>
      </c>
      <c r="I18" s="8" t="s">
        <v>14</v>
      </c>
      <c r="J18" s="9" t="str">
        <f t="shared" si="3"/>
        <v>10</v>
      </c>
      <c r="K18" s="8" t="s">
        <v>14</v>
      </c>
      <c r="L18" s="9" t="str">
        <f t="shared" si="4"/>
        <v>10</v>
      </c>
      <c r="M18" s="8" t="s">
        <v>14</v>
      </c>
      <c r="N18" s="9" t="str">
        <f t="shared" si="5"/>
        <v>10</v>
      </c>
      <c r="O18" s="8" t="s">
        <v>14</v>
      </c>
      <c r="P18" s="9" t="str">
        <f t="shared" si="6"/>
        <v>10</v>
      </c>
      <c r="Q18" s="8" t="s">
        <v>14</v>
      </c>
      <c r="R18" s="9" t="str">
        <f t="shared" si="7"/>
        <v>5</v>
      </c>
      <c r="S18" s="8" t="s">
        <v>14</v>
      </c>
      <c r="T18" s="9" t="str">
        <f t="shared" si="8"/>
        <v>5</v>
      </c>
      <c r="U18" s="8" t="s">
        <v>14</v>
      </c>
      <c r="V18" s="9" t="str">
        <f t="shared" si="9"/>
        <v>10</v>
      </c>
      <c r="W18" s="10">
        <f t="shared" si="10"/>
        <v>85</v>
      </c>
      <c r="X18" s="12">
        <f t="shared" si="13"/>
        <v>100</v>
      </c>
      <c r="Y18" s="17" t="str">
        <f t="shared" si="11"/>
        <v>D</v>
      </c>
      <c r="Z18" s="16">
        <f t="shared" si="12"/>
        <v>4</v>
      </c>
    </row>
    <row r="19" spans="1:26" s="11" customFormat="1" ht="13">
      <c r="A19" s="25"/>
      <c r="B19" s="26"/>
      <c r="C19" s="8" t="s">
        <v>12</v>
      </c>
      <c r="D19" s="9" t="str">
        <f t="shared" si="0"/>
        <v>2</v>
      </c>
      <c r="E19" s="8" t="s">
        <v>13</v>
      </c>
      <c r="F19" s="9" t="str">
        <f t="shared" si="1"/>
        <v>7</v>
      </c>
      <c r="G19" s="8" t="s">
        <v>14</v>
      </c>
      <c r="H19" s="9" t="str">
        <f t="shared" si="2"/>
        <v>10</v>
      </c>
      <c r="I19" s="8" t="s">
        <v>14</v>
      </c>
      <c r="J19" s="9" t="str">
        <f t="shared" si="3"/>
        <v>10</v>
      </c>
      <c r="K19" s="8" t="s">
        <v>14</v>
      </c>
      <c r="L19" s="9" t="str">
        <f t="shared" si="4"/>
        <v>10</v>
      </c>
      <c r="M19" s="8" t="s">
        <v>14</v>
      </c>
      <c r="N19" s="9" t="str">
        <f t="shared" si="5"/>
        <v>10</v>
      </c>
      <c r="O19" s="8" t="s">
        <v>14</v>
      </c>
      <c r="P19" s="9" t="str">
        <f t="shared" si="6"/>
        <v>10</v>
      </c>
      <c r="Q19" s="8" t="s">
        <v>13</v>
      </c>
      <c r="R19" s="9" t="str">
        <f t="shared" si="7"/>
        <v>3,5</v>
      </c>
      <c r="S19" s="8" t="s">
        <v>14</v>
      </c>
      <c r="T19" s="9" t="str">
        <f t="shared" si="8"/>
        <v>5</v>
      </c>
      <c r="U19" s="8" t="s">
        <v>15</v>
      </c>
      <c r="V19" s="9" t="str">
        <f t="shared" si="9"/>
        <v>0</v>
      </c>
      <c r="W19" s="10">
        <f t="shared" si="10"/>
        <v>67.5</v>
      </c>
      <c r="X19" s="12">
        <f t="shared" si="13"/>
        <v>79.411764705882348</v>
      </c>
      <c r="Y19" s="17" t="str">
        <f t="shared" si="11"/>
        <v>D</v>
      </c>
      <c r="Z19" s="16">
        <f t="shared" si="12"/>
        <v>4</v>
      </c>
    </row>
    <row r="20" spans="1:26" s="11" customFormat="1" ht="13">
      <c r="A20" s="25"/>
      <c r="B20" s="26"/>
      <c r="C20" s="8" t="s">
        <v>13</v>
      </c>
      <c r="D20" s="9" t="str">
        <f t="shared" si="0"/>
        <v>3,5</v>
      </c>
      <c r="E20" s="8" t="s">
        <v>14</v>
      </c>
      <c r="F20" s="9" t="str">
        <f t="shared" si="1"/>
        <v>10</v>
      </c>
      <c r="G20" s="8" t="s">
        <v>12</v>
      </c>
      <c r="H20" s="9" t="str">
        <f t="shared" si="2"/>
        <v>4</v>
      </c>
      <c r="I20" s="8" t="s">
        <v>13</v>
      </c>
      <c r="J20" s="9" t="str">
        <f t="shared" si="3"/>
        <v>7</v>
      </c>
      <c r="K20" s="8" t="s">
        <v>12</v>
      </c>
      <c r="L20" s="9" t="str">
        <f t="shared" si="4"/>
        <v>4</v>
      </c>
      <c r="M20" s="8" t="s">
        <v>12</v>
      </c>
      <c r="N20" s="9" t="str">
        <f t="shared" si="5"/>
        <v>4</v>
      </c>
      <c r="O20" s="8" t="s">
        <v>13</v>
      </c>
      <c r="P20" s="9" t="str">
        <f t="shared" si="6"/>
        <v>7</v>
      </c>
      <c r="Q20" s="8" t="s">
        <v>13</v>
      </c>
      <c r="R20" s="9" t="str">
        <f t="shared" si="7"/>
        <v>3,5</v>
      </c>
      <c r="S20" s="8" t="s">
        <v>14</v>
      </c>
      <c r="T20" s="9" t="str">
        <f t="shared" si="8"/>
        <v>5</v>
      </c>
      <c r="U20" s="8" t="s">
        <v>12</v>
      </c>
      <c r="V20" s="9" t="str">
        <f t="shared" si="9"/>
        <v>4</v>
      </c>
      <c r="W20" s="10">
        <f t="shared" si="10"/>
        <v>52</v>
      </c>
      <c r="X20" s="12">
        <f t="shared" si="13"/>
        <v>61.176470588235297</v>
      </c>
      <c r="Y20" s="17" t="str">
        <f t="shared" si="11"/>
        <v>PA</v>
      </c>
      <c r="Z20" s="16">
        <f t="shared" si="12"/>
        <v>2</v>
      </c>
    </row>
    <row r="21" spans="1:26" s="11" customFormat="1" ht="13">
      <c r="A21" s="25"/>
      <c r="B21" s="26"/>
      <c r="C21" s="8" t="s">
        <v>12</v>
      </c>
      <c r="D21" s="9" t="str">
        <f t="shared" si="0"/>
        <v>2</v>
      </c>
      <c r="E21" s="8" t="s">
        <v>14</v>
      </c>
      <c r="F21" s="9" t="str">
        <f t="shared" si="1"/>
        <v>10</v>
      </c>
      <c r="G21" s="8" t="s">
        <v>14</v>
      </c>
      <c r="H21" s="9" t="str">
        <f t="shared" si="2"/>
        <v>10</v>
      </c>
      <c r="I21" s="8" t="s">
        <v>14</v>
      </c>
      <c r="J21" s="9" t="str">
        <f t="shared" si="3"/>
        <v>10</v>
      </c>
      <c r="K21" s="8" t="s">
        <v>13</v>
      </c>
      <c r="L21" s="9" t="str">
        <f t="shared" si="4"/>
        <v>7</v>
      </c>
      <c r="M21" s="8" t="s">
        <v>14</v>
      </c>
      <c r="N21" s="9" t="str">
        <f t="shared" si="5"/>
        <v>10</v>
      </c>
      <c r="O21" s="8" t="s">
        <v>13</v>
      </c>
      <c r="P21" s="9" t="str">
        <f t="shared" si="6"/>
        <v>7</v>
      </c>
      <c r="Q21" s="8" t="s">
        <v>13</v>
      </c>
      <c r="R21" s="9" t="str">
        <f t="shared" si="7"/>
        <v>3,5</v>
      </c>
      <c r="S21" s="8" t="s">
        <v>14</v>
      </c>
      <c r="T21" s="9" t="str">
        <f t="shared" si="8"/>
        <v>5</v>
      </c>
      <c r="U21" s="8" t="s">
        <v>14</v>
      </c>
      <c r="V21" s="9" t="str">
        <f t="shared" si="9"/>
        <v>10</v>
      </c>
      <c r="W21" s="10">
        <f t="shared" si="10"/>
        <v>74.5</v>
      </c>
      <c r="X21" s="12">
        <f t="shared" si="13"/>
        <v>87.647058823529406</v>
      </c>
      <c r="Y21" s="17" t="str">
        <f t="shared" si="11"/>
        <v>D</v>
      </c>
      <c r="Z21" s="16">
        <f t="shared" si="12"/>
        <v>4</v>
      </c>
    </row>
    <row r="22" spans="1:26" s="11" customFormat="1" ht="13">
      <c r="A22" s="25"/>
      <c r="B22" s="26"/>
      <c r="C22" s="8" t="s">
        <v>12</v>
      </c>
      <c r="D22" s="9" t="str">
        <f t="shared" si="0"/>
        <v>2</v>
      </c>
      <c r="E22" s="8" t="s">
        <v>13</v>
      </c>
      <c r="F22" s="9" t="str">
        <f t="shared" si="1"/>
        <v>7</v>
      </c>
      <c r="G22" s="8" t="s">
        <v>14</v>
      </c>
      <c r="H22" s="9" t="str">
        <f t="shared" si="2"/>
        <v>10</v>
      </c>
      <c r="I22" s="8" t="s">
        <v>15</v>
      </c>
      <c r="J22" s="9" t="str">
        <f t="shared" si="3"/>
        <v>0</v>
      </c>
      <c r="K22" s="8" t="s">
        <v>12</v>
      </c>
      <c r="L22" s="9" t="str">
        <f t="shared" si="4"/>
        <v>4</v>
      </c>
      <c r="M22" s="8" t="s">
        <v>13</v>
      </c>
      <c r="N22" s="9" t="str">
        <f t="shared" si="5"/>
        <v>7</v>
      </c>
      <c r="O22" s="8" t="s">
        <v>13</v>
      </c>
      <c r="P22" s="9" t="str">
        <f t="shared" si="6"/>
        <v>7</v>
      </c>
      <c r="Q22" s="8" t="s">
        <v>13</v>
      </c>
      <c r="R22" s="9" t="str">
        <f t="shared" si="7"/>
        <v>3,5</v>
      </c>
      <c r="S22" s="8" t="s">
        <v>14</v>
      </c>
      <c r="T22" s="9" t="str">
        <f t="shared" si="8"/>
        <v>5</v>
      </c>
      <c r="U22" s="8" t="s">
        <v>15</v>
      </c>
      <c r="V22" s="9" t="str">
        <f t="shared" si="9"/>
        <v>0</v>
      </c>
      <c r="W22" s="10">
        <f t="shared" si="10"/>
        <v>45.5</v>
      </c>
      <c r="X22" s="12">
        <f t="shared" si="13"/>
        <v>53.529411764705884</v>
      </c>
      <c r="Y22" s="17" t="str">
        <f t="shared" si="11"/>
        <v>PA</v>
      </c>
      <c r="Z22" s="16">
        <f t="shared" si="12"/>
        <v>2</v>
      </c>
    </row>
    <row r="23" spans="1:26" s="11" customFormat="1" ht="13">
      <c r="A23" s="25"/>
      <c r="B23" s="26"/>
      <c r="C23" s="8" t="s">
        <v>12</v>
      </c>
      <c r="D23" s="9" t="str">
        <f t="shared" si="0"/>
        <v>2</v>
      </c>
      <c r="E23" s="8" t="s">
        <v>13</v>
      </c>
      <c r="F23" s="9" t="str">
        <f t="shared" si="1"/>
        <v>7</v>
      </c>
      <c r="G23" s="8" t="s">
        <v>13</v>
      </c>
      <c r="H23" s="9" t="str">
        <f t="shared" si="2"/>
        <v>7</v>
      </c>
      <c r="I23" s="8" t="s">
        <v>12</v>
      </c>
      <c r="J23" s="9" t="str">
        <f t="shared" si="3"/>
        <v>4</v>
      </c>
      <c r="K23" s="8" t="s">
        <v>12</v>
      </c>
      <c r="L23" s="9" t="str">
        <f t="shared" si="4"/>
        <v>4</v>
      </c>
      <c r="M23" s="8" t="s">
        <v>13</v>
      </c>
      <c r="N23" s="9" t="str">
        <f t="shared" si="5"/>
        <v>7</v>
      </c>
      <c r="O23" s="8" t="s">
        <v>13</v>
      </c>
      <c r="P23" s="9" t="str">
        <f t="shared" si="6"/>
        <v>7</v>
      </c>
      <c r="Q23" s="8" t="s">
        <v>13</v>
      </c>
      <c r="R23" s="9" t="str">
        <f t="shared" si="7"/>
        <v>3,5</v>
      </c>
      <c r="S23" s="8" t="s">
        <v>14</v>
      </c>
      <c r="T23" s="9" t="str">
        <f t="shared" si="8"/>
        <v>5</v>
      </c>
      <c r="U23" s="8" t="s">
        <v>12</v>
      </c>
      <c r="V23" s="9" t="str">
        <f t="shared" si="9"/>
        <v>4</v>
      </c>
      <c r="W23" s="10">
        <f t="shared" si="10"/>
        <v>50.5</v>
      </c>
      <c r="X23" s="12">
        <f t="shared" si="13"/>
        <v>59.411764705882355</v>
      </c>
      <c r="Y23" s="17" t="str">
        <f t="shared" si="11"/>
        <v>PA</v>
      </c>
      <c r="Z23" s="16">
        <f t="shared" si="12"/>
        <v>2</v>
      </c>
    </row>
    <row r="24" spans="1:26" s="11" customFormat="1" ht="13">
      <c r="A24" s="25"/>
      <c r="B24" s="26"/>
      <c r="C24" s="8" t="s">
        <v>14</v>
      </c>
      <c r="D24" s="9" t="str">
        <f t="shared" si="0"/>
        <v>5</v>
      </c>
      <c r="E24" s="8" t="s">
        <v>14</v>
      </c>
      <c r="F24" s="9" t="str">
        <f t="shared" si="1"/>
        <v>10</v>
      </c>
      <c r="G24" s="8" t="s">
        <v>14</v>
      </c>
      <c r="H24" s="9" t="str">
        <f t="shared" si="2"/>
        <v>10</v>
      </c>
      <c r="I24" s="8" t="s">
        <v>14</v>
      </c>
      <c r="J24" s="9" t="str">
        <f t="shared" si="3"/>
        <v>10</v>
      </c>
      <c r="K24" s="8" t="s">
        <v>14</v>
      </c>
      <c r="L24" s="9" t="str">
        <f t="shared" si="4"/>
        <v>10</v>
      </c>
      <c r="M24" s="8" t="s">
        <v>14</v>
      </c>
      <c r="N24" s="9" t="str">
        <f t="shared" si="5"/>
        <v>10</v>
      </c>
      <c r="O24" s="8" t="s">
        <v>13</v>
      </c>
      <c r="P24" s="9" t="str">
        <f t="shared" si="6"/>
        <v>7</v>
      </c>
      <c r="Q24" s="8" t="s">
        <v>13</v>
      </c>
      <c r="R24" s="9" t="str">
        <f t="shared" si="7"/>
        <v>3,5</v>
      </c>
      <c r="S24" s="8" t="s">
        <v>14</v>
      </c>
      <c r="T24" s="9" t="str">
        <f t="shared" si="8"/>
        <v>5</v>
      </c>
      <c r="U24" s="8" t="s">
        <v>14</v>
      </c>
      <c r="V24" s="9" t="str">
        <f t="shared" si="9"/>
        <v>10</v>
      </c>
      <c r="W24" s="10">
        <f t="shared" si="10"/>
        <v>80.5</v>
      </c>
      <c r="X24" s="12">
        <f t="shared" si="13"/>
        <v>94.705882352941174</v>
      </c>
      <c r="Y24" s="17" t="str">
        <f t="shared" si="11"/>
        <v>D</v>
      </c>
      <c r="Z24" s="16">
        <f t="shared" si="12"/>
        <v>4</v>
      </c>
    </row>
    <row r="25" spans="1:26" s="11" customFormat="1" ht="13">
      <c r="A25" s="25"/>
      <c r="B25" s="26"/>
      <c r="C25" s="8" t="s">
        <v>15</v>
      </c>
      <c r="D25" s="9" t="str">
        <f t="shared" si="0"/>
        <v>0</v>
      </c>
      <c r="E25" s="8" t="s">
        <v>13</v>
      </c>
      <c r="F25" s="9" t="str">
        <f t="shared" si="1"/>
        <v>7</v>
      </c>
      <c r="G25" s="8" t="s">
        <v>15</v>
      </c>
      <c r="H25" s="9" t="str">
        <f t="shared" si="2"/>
        <v>0</v>
      </c>
      <c r="I25" s="8" t="s">
        <v>12</v>
      </c>
      <c r="J25" s="9" t="str">
        <f t="shared" si="3"/>
        <v>4</v>
      </c>
      <c r="K25" s="8" t="s">
        <v>12</v>
      </c>
      <c r="L25" s="9" t="str">
        <f t="shared" si="4"/>
        <v>4</v>
      </c>
      <c r="M25" s="8" t="s">
        <v>13</v>
      </c>
      <c r="N25" s="9" t="str">
        <f t="shared" si="5"/>
        <v>7</v>
      </c>
      <c r="O25" s="8" t="s">
        <v>13</v>
      </c>
      <c r="P25" s="9" t="str">
        <f t="shared" si="6"/>
        <v>7</v>
      </c>
      <c r="Q25" s="8" t="s">
        <v>13</v>
      </c>
      <c r="R25" s="9" t="str">
        <f t="shared" si="7"/>
        <v>3,5</v>
      </c>
      <c r="S25" s="8" t="s">
        <v>12</v>
      </c>
      <c r="T25" s="9" t="str">
        <f t="shared" si="8"/>
        <v>2</v>
      </c>
      <c r="U25" s="8" t="s">
        <v>15</v>
      </c>
      <c r="V25" s="9" t="str">
        <f t="shared" si="9"/>
        <v>0</v>
      </c>
      <c r="W25" s="10">
        <f t="shared" si="10"/>
        <v>34.5</v>
      </c>
      <c r="X25" s="12">
        <f t="shared" si="13"/>
        <v>40.588235294117645</v>
      </c>
      <c r="Y25" s="17" t="str">
        <f t="shared" si="11"/>
        <v>NA</v>
      </c>
      <c r="Z25" s="16">
        <f t="shared" si="12"/>
        <v>1</v>
      </c>
    </row>
    <row r="26" spans="1:26" s="11" customFormat="1" ht="13">
      <c r="A26" s="25"/>
      <c r="B26" s="26"/>
      <c r="C26" s="8" t="s">
        <v>12</v>
      </c>
      <c r="D26" s="9" t="str">
        <f t="shared" si="0"/>
        <v>2</v>
      </c>
      <c r="E26" s="8" t="s">
        <v>14</v>
      </c>
      <c r="F26" s="9" t="str">
        <f t="shared" si="1"/>
        <v>10</v>
      </c>
      <c r="G26" s="8" t="s">
        <v>13</v>
      </c>
      <c r="H26" s="9" t="str">
        <f t="shared" si="2"/>
        <v>7</v>
      </c>
      <c r="I26" s="8" t="s">
        <v>12</v>
      </c>
      <c r="J26" s="9" t="str">
        <f t="shared" si="3"/>
        <v>4</v>
      </c>
      <c r="K26" s="8" t="s">
        <v>13</v>
      </c>
      <c r="L26" s="9" t="str">
        <f t="shared" si="4"/>
        <v>7</v>
      </c>
      <c r="M26" s="8" t="s">
        <v>12</v>
      </c>
      <c r="N26" s="9" t="str">
        <f t="shared" si="5"/>
        <v>4</v>
      </c>
      <c r="O26" s="8" t="s">
        <v>13</v>
      </c>
      <c r="P26" s="9" t="str">
        <f t="shared" si="6"/>
        <v>7</v>
      </c>
      <c r="Q26" s="8" t="s">
        <v>13</v>
      </c>
      <c r="R26" s="9" t="str">
        <f t="shared" si="7"/>
        <v>3,5</v>
      </c>
      <c r="S26" s="8" t="s">
        <v>14</v>
      </c>
      <c r="T26" s="9" t="str">
        <f t="shared" si="8"/>
        <v>5</v>
      </c>
      <c r="U26" s="8" t="s">
        <v>13</v>
      </c>
      <c r="V26" s="9" t="str">
        <f t="shared" si="9"/>
        <v>7</v>
      </c>
      <c r="W26" s="10">
        <f t="shared" si="10"/>
        <v>56.5</v>
      </c>
      <c r="X26" s="12">
        <f t="shared" si="13"/>
        <v>66.470588235294116</v>
      </c>
      <c r="Y26" s="17" t="str">
        <f t="shared" si="11"/>
        <v>A</v>
      </c>
      <c r="Z26" s="16">
        <f t="shared" si="12"/>
        <v>3</v>
      </c>
    </row>
    <row r="27" spans="1:26" ht="15" thickBot="1">
      <c r="A27" s="27"/>
      <c r="B27" s="28"/>
      <c r="C27" s="8" t="s">
        <v>14</v>
      </c>
      <c r="D27" s="9" t="str">
        <f t="shared" si="0"/>
        <v>5</v>
      </c>
      <c r="E27" s="8" t="s">
        <v>14</v>
      </c>
      <c r="F27" s="9" t="str">
        <f t="shared" si="1"/>
        <v>10</v>
      </c>
      <c r="G27" s="8" t="s">
        <v>13</v>
      </c>
      <c r="H27" s="9" t="str">
        <f t="shared" si="2"/>
        <v>7</v>
      </c>
      <c r="I27" s="8" t="s">
        <v>14</v>
      </c>
      <c r="J27" s="9" t="str">
        <f t="shared" si="3"/>
        <v>10</v>
      </c>
      <c r="K27" s="8" t="s">
        <v>14</v>
      </c>
      <c r="L27" s="9" t="str">
        <f t="shared" si="4"/>
        <v>10</v>
      </c>
      <c r="M27" s="8" t="s">
        <v>14</v>
      </c>
      <c r="N27" s="9" t="str">
        <f t="shared" si="5"/>
        <v>10</v>
      </c>
      <c r="O27" s="8" t="s">
        <v>14</v>
      </c>
      <c r="P27" s="9" t="str">
        <f t="shared" si="6"/>
        <v>10</v>
      </c>
      <c r="Q27" s="8" t="s">
        <v>13</v>
      </c>
      <c r="R27" s="9" t="str">
        <f t="shared" si="7"/>
        <v>3,5</v>
      </c>
      <c r="S27" s="8" t="s">
        <v>14</v>
      </c>
      <c r="T27" s="9" t="str">
        <f t="shared" si="8"/>
        <v>5</v>
      </c>
      <c r="U27" s="8" t="s">
        <v>14</v>
      </c>
      <c r="V27" s="9" t="str">
        <f t="shared" si="9"/>
        <v>10</v>
      </c>
      <c r="W27" s="10">
        <f t="shared" ref="W27" si="14">D27+F27+H27+J27+L27+N27+R27+T27+V27+P27</f>
        <v>80.5</v>
      </c>
      <c r="X27" s="12">
        <f t="shared" si="13"/>
        <v>94.705882352941174</v>
      </c>
      <c r="Y27" s="17" t="str">
        <f t="shared" si="11"/>
        <v>D</v>
      </c>
      <c r="Z27" s="16">
        <f t="shared" si="12"/>
        <v>4</v>
      </c>
    </row>
    <row r="28" spans="1:26" ht="15" thickTop="1">
      <c r="X28" s="7">
        <f>AVERAGE(X2:X27)/5</f>
        <v>14.674208144796381</v>
      </c>
      <c r="Z28" s="32" t="str">
        <f t="shared" si="12"/>
        <v xml:space="preserve"> </v>
      </c>
    </row>
  </sheetData>
  <conditionalFormatting sqref="H28 J28 L28 N28:P28 R28 T28">
    <cfRule type="containsText" dxfId="55" priority="63" operator="containsText" text="E">
      <formula>NOT(ISERROR(SEARCH("E",H28)))</formula>
    </cfRule>
    <cfRule type="containsText" dxfId="54" priority="64" operator="containsText" text="NA">
      <formula>NOT(ISERROR(SEARCH("NA",H28)))</formula>
    </cfRule>
    <cfRule type="containsText" dxfId="53" priority="65" operator="containsText" text="DA">
      <formula>NOT(ISERROR(SEARCH("DA",H28)))</formula>
    </cfRule>
    <cfRule type="containsText" dxfId="52" priority="66" operator="containsText" text="A">
      <formula>NOT(ISERROR(SEARCH("A",H28)))</formula>
    </cfRule>
  </conditionalFormatting>
  <conditionalFormatting sqref="F2:H27 J2:L27 N2:P27 V2:Y27">
    <cfRule type="containsText" dxfId="51" priority="59" operator="containsText" text="NA">
      <formula>NOT(ISERROR(SEARCH("NA",F2)))</formula>
    </cfRule>
    <cfRule type="containsText" dxfId="50" priority="60" operator="containsText" text="PA">
      <formula>NOT(ISERROR(SEARCH("PA",F2)))</formula>
    </cfRule>
    <cfRule type="containsText" dxfId="49" priority="61" operator="containsText" text="A">
      <formula>NOT(ISERROR(SEARCH("A",F2)))</formula>
    </cfRule>
    <cfRule type="containsText" dxfId="48" priority="62" operator="containsText" text="D">
      <formula>NOT(ISERROR(SEARCH("D",F2)))</formula>
    </cfRule>
  </conditionalFormatting>
  <conditionalFormatting sqref="E2:E27">
    <cfRule type="containsText" dxfId="47" priority="55" operator="containsText" text="NA">
      <formula>NOT(ISERROR(SEARCH("NA",E2)))</formula>
    </cfRule>
    <cfRule type="containsText" dxfId="46" priority="56" operator="containsText" text="PA">
      <formula>NOT(ISERROR(SEARCH("PA",E2)))</formula>
    </cfRule>
    <cfRule type="containsText" dxfId="45" priority="57" operator="containsText" text="A">
      <formula>NOT(ISERROR(SEARCH("A",E2)))</formula>
    </cfRule>
    <cfRule type="containsText" dxfId="44" priority="58" operator="containsText" text="D">
      <formula>NOT(ISERROR(SEARCH("D",E2)))</formula>
    </cfRule>
  </conditionalFormatting>
  <conditionalFormatting sqref="I2:I27">
    <cfRule type="containsText" dxfId="43" priority="51" operator="containsText" text="NA">
      <formula>NOT(ISERROR(SEARCH("NA",I2)))</formula>
    </cfRule>
    <cfRule type="containsText" dxfId="42" priority="52" operator="containsText" text="PA">
      <formula>NOT(ISERROR(SEARCH("PA",I2)))</formula>
    </cfRule>
    <cfRule type="containsText" dxfId="41" priority="53" operator="containsText" text="A">
      <formula>NOT(ISERROR(SEARCH("A",I2)))</formula>
    </cfRule>
    <cfRule type="containsText" dxfId="40" priority="54" operator="containsText" text="D">
      <formula>NOT(ISERROR(SEARCH("D",I2)))</formula>
    </cfRule>
  </conditionalFormatting>
  <conditionalFormatting sqref="M2:M27">
    <cfRule type="containsText" dxfId="39" priority="47" operator="containsText" text="NA">
      <formula>NOT(ISERROR(SEARCH("NA",M2)))</formula>
    </cfRule>
    <cfRule type="containsText" dxfId="38" priority="48" operator="containsText" text="PA">
      <formula>NOT(ISERROR(SEARCH("PA",M2)))</formula>
    </cfRule>
    <cfRule type="containsText" dxfId="37" priority="49" operator="containsText" text="A">
      <formula>NOT(ISERROR(SEARCH("A",M2)))</formula>
    </cfRule>
    <cfRule type="containsText" dxfId="36" priority="50" operator="containsText" text="D">
      <formula>NOT(ISERROR(SEARCH("D",M2)))</formula>
    </cfRule>
  </conditionalFormatting>
  <conditionalFormatting sqref="Q2:Q27">
    <cfRule type="containsText" dxfId="35" priority="43" operator="containsText" text="NA">
      <formula>NOT(ISERROR(SEARCH("NA",Q2)))</formula>
    </cfRule>
    <cfRule type="containsText" dxfId="34" priority="44" operator="containsText" text="PA">
      <formula>NOT(ISERROR(SEARCH("PA",Q2)))</formula>
    </cfRule>
    <cfRule type="containsText" dxfId="33" priority="45" operator="containsText" text="A">
      <formula>NOT(ISERROR(SEARCH("A",Q2)))</formula>
    </cfRule>
    <cfRule type="containsText" dxfId="32" priority="46" operator="containsText" text="D">
      <formula>NOT(ISERROR(SEARCH("D",Q2)))</formula>
    </cfRule>
  </conditionalFormatting>
  <conditionalFormatting sqref="S2:S27">
    <cfRule type="containsText" dxfId="31" priority="39" operator="containsText" text="NA">
      <formula>NOT(ISERROR(SEARCH("NA",S2)))</formula>
    </cfRule>
    <cfRule type="containsText" dxfId="30" priority="40" operator="containsText" text="PA">
      <formula>NOT(ISERROR(SEARCH("PA",S2)))</formula>
    </cfRule>
    <cfRule type="containsText" dxfId="29" priority="41" operator="containsText" text="A">
      <formula>NOT(ISERROR(SEARCH("A",S2)))</formula>
    </cfRule>
    <cfRule type="containsText" dxfId="28" priority="42" operator="containsText" text="D">
      <formula>NOT(ISERROR(SEARCH("D",S2)))</formula>
    </cfRule>
  </conditionalFormatting>
  <conditionalFormatting sqref="U2:U27">
    <cfRule type="containsText" dxfId="27" priority="35" operator="containsText" text="NA">
      <formula>NOT(ISERROR(SEARCH("NA",U2)))</formula>
    </cfRule>
    <cfRule type="containsText" dxfId="26" priority="36" operator="containsText" text="PA">
      <formula>NOT(ISERROR(SEARCH("PA",U2)))</formula>
    </cfRule>
    <cfRule type="containsText" dxfId="25" priority="37" operator="containsText" text="A">
      <formula>NOT(ISERROR(SEARCH("A",U2)))</formula>
    </cfRule>
    <cfRule type="containsText" dxfId="24" priority="38" operator="containsText" text="D">
      <formula>NOT(ISERROR(SEARCH("D",U2)))</formula>
    </cfRule>
  </conditionalFormatting>
  <conditionalFormatting sqref="S2:S27 E2:Q27 U2:Y27">
    <cfRule type="containsText" dxfId="23" priority="34" operator="containsText" text="abs">
      <formula>NOT(ISERROR(SEARCH("abs",E2)))</formula>
    </cfRule>
  </conditionalFormatting>
  <conditionalFormatting sqref="O2:O27">
    <cfRule type="containsText" dxfId="22" priority="30" operator="containsText" text="NA">
      <formula>NOT(ISERROR(SEARCH("NA",O2)))</formula>
    </cfRule>
    <cfRule type="containsText" dxfId="21" priority="31" operator="containsText" text="PA">
      <formula>NOT(ISERROR(SEARCH("PA",O2)))</formula>
    </cfRule>
    <cfRule type="containsText" dxfId="20" priority="32" operator="containsText" text="A">
      <formula>NOT(ISERROR(SEARCH("A",O2)))</formula>
    </cfRule>
    <cfRule type="containsText" dxfId="19" priority="33" operator="containsText" text="D">
      <formula>NOT(ISERROR(SEARCH("D",O2)))</formula>
    </cfRule>
  </conditionalFormatting>
  <conditionalFormatting sqref="D2:D27">
    <cfRule type="containsText" dxfId="18" priority="26" operator="containsText" text="NA">
      <formula>NOT(ISERROR(SEARCH("NA",D2)))</formula>
    </cfRule>
    <cfRule type="containsText" dxfId="17" priority="27" operator="containsText" text="PA">
      <formula>NOT(ISERROR(SEARCH("PA",D2)))</formula>
    </cfRule>
    <cfRule type="containsText" dxfId="16" priority="28" operator="containsText" text="A">
      <formula>NOT(ISERROR(SEARCH("A",D2)))</formula>
    </cfRule>
    <cfRule type="containsText" dxfId="15" priority="29" operator="containsText" text="D">
      <formula>NOT(ISERROR(SEARCH("D",D2)))</formula>
    </cfRule>
  </conditionalFormatting>
  <conditionalFormatting sqref="C2:C27">
    <cfRule type="containsText" dxfId="14" priority="22" operator="containsText" text="NA">
      <formula>NOT(ISERROR(SEARCH("NA",C2)))</formula>
    </cfRule>
    <cfRule type="containsText" dxfId="13" priority="23" operator="containsText" text="PA">
      <formula>NOT(ISERROR(SEARCH("PA",C2)))</formula>
    </cfRule>
    <cfRule type="containsText" dxfId="12" priority="24" operator="containsText" text="A">
      <formula>NOT(ISERROR(SEARCH("A",C2)))</formula>
    </cfRule>
    <cfRule type="containsText" dxfId="11" priority="25" operator="containsText" text="D">
      <formula>NOT(ISERROR(SEARCH("D",C2)))</formula>
    </cfRule>
  </conditionalFormatting>
  <conditionalFormatting sqref="C2:D27">
    <cfRule type="containsText" dxfId="10" priority="21" operator="containsText" text="abs">
      <formula>NOT(ISERROR(SEARCH("abs",C2)))</formula>
    </cfRule>
  </conditionalFormatting>
  <conditionalFormatting sqref="R2:R27">
    <cfRule type="containsText" dxfId="9" priority="7" operator="containsText" text="NA">
      <formula>NOT(ISERROR(SEARCH("NA",R2)))</formula>
    </cfRule>
    <cfRule type="containsText" dxfId="8" priority="8" operator="containsText" text="PA">
      <formula>NOT(ISERROR(SEARCH("PA",R2)))</formula>
    </cfRule>
    <cfRule type="containsText" dxfId="7" priority="9" operator="containsText" text="A">
      <formula>NOT(ISERROR(SEARCH("A",R2)))</formula>
    </cfRule>
    <cfRule type="containsText" dxfId="6" priority="10" operator="containsText" text="D">
      <formula>NOT(ISERROR(SEARCH("D",R2)))</formula>
    </cfRule>
  </conditionalFormatting>
  <conditionalFormatting sqref="R2:R27">
    <cfRule type="containsText" dxfId="5" priority="6" operator="containsText" text="abs">
      <formula>NOT(ISERROR(SEARCH("abs",R2)))</formula>
    </cfRule>
  </conditionalFormatting>
  <conditionalFormatting sqref="T2:T27">
    <cfRule type="containsText" dxfId="4" priority="2" operator="containsText" text="NA">
      <formula>NOT(ISERROR(SEARCH("NA",T2)))</formula>
    </cfRule>
    <cfRule type="containsText" dxfId="3" priority="3" operator="containsText" text="PA">
      <formula>NOT(ISERROR(SEARCH("PA",T2)))</formula>
    </cfRule>
    <cfRule type="containsText" dxfId="2" priority="4" operator="containsText" text="A">
      <formula>NOT(ISERROR(SEARCH("A",T2)))</formula>
    </cfRule>
    <cfRule type="containsText" dxfId="1" priority="5" operator="containsText" text="D">
      <formula>NOT(ISERROR(SEARCH("D",T2)))</formula>
    </cfRule>
  </conditionalFormatting>
  <conditionalFormatting sqref="T2:T27">
    <cfRule type="containsText" dxfId="0" priority="1" operator="containsText" text="abs">
      <formula>NOT(ISERROR(SEARCH("abs",T2)))</formula>
    </cfRule>
  </conditionalFormatting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3e1</vt:lpstr>
      <vt:lpstr>3e3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Morgan Gilot</cp:lastModifiedBy>
  <cp:lastPrinted>2019-01-12T06:23:53Z</cp:lastPrinted>
  <dcterms:created xsi:type="dcterms:W3CDTF">2015-06-05T08:22:07Z</dcterms:created>
  <dcterms:modified xsi:type="dcterms:W3CDTF">2019-02-07T18:39:45Z</dcterms:modified>
</cp:coreProperties>
</file>